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mihab\Desktop\"/>
    </mc:Choice>
  </mc:AlternateContent>
  <xr:revisionPtr revIDLastSave="0" documentId="13_ncr:1_{83CC920A-2C45-441D-AED2-BE16DF090736}" xr6:coauthVersionLast="45" xr6:coauthVersionMax="45" xr10:uidLastSave="{00000000-0000-0000-0000-000000000000}"/>
  <bookViews>
    <workbookView xWindow="-108" yWindow="-108" windowWidth="46296" windowHeight="25536" xr2:uid="{00000000-000D-0000-FFFF-FFFF00000000}"/>
  </bookViews>
  <sheets>
    <sheet name="Ivančna-Trebnje V-Spec-3et-D2" sheetId="5" r:id="rId1"/>
  </sheets>
  <definedNames>
    <definedName name="_xlnm.Print_Area" localSheetId="0">'Ivančna-Trebnje V-Spec-3et-D2'!$A$1:$F$109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5" i="5" l="1"/>
  <c r="F57" i="5"/>
  <c r="F79" i="5"/>
  <c r="F92" i="5" l="1"/>
  <c r="F91" i="5"/>
  <c r="F90" i="5"/>
  <c r="F89" i="5"/>
  <c r="F88" i="5"/>
  <c r="F87" i="5"/>
  <c r="F86" i="5"/>
  <c r="F85" i="5"/>
  <c r="F84" i="5"/>
  <c r="F83" i="5"/>
  <c r="F82" i="5"/>
  <c r="F81" i="5"/>
  <c r="F80" i="5"/>
  <c r="F78" i="5"/>
  <c r="F77" i="5"/>
  <c r="F76" i="5"/>
  <c r="F73" i="5"/>
  <c r="F72" i="5"/>
  <c r="F71" i="5"/>
  <c r="F70" i="5"/>
  <c r="F69" i="5"/>
  <c r="F68" i="5"/>
  <c r="F67" i="5"/>
  <c r="F66" i="5"/>
  <c r="F65" i="5"/>
  <c r="F64" i="5"/>
  <c r="F63" i="5"/>
  <c r="F62" i="5"/>
  <c r="F61" i="5"/>
  <c r="F60" i="5"/>
  <c r="F59" i="5"/>
  <c r="F58" i="5"/>
  <c r="F56" i="5"/>
  <c r="F55" i="5"/>
  <c r="F54" i="5"/>
  <c r="F53" i="5"/>
  <c r="F52" i="5"/>
  <c r="F49" i="5"/>
  <c r="F48" i="5"/>
  <c r="F47" i="5"/>
  <c r="F46" i="5"/>
  <c r="F45" i="5"/>
  <c r="F44" i="5"/>
  <c r="F43" i="5"/>
  <c r="F42" i="5"/>
  <c r="F41" i="5"/>
  <c r="F40" i="5"/>
  <c r="F39" i="5"/>
  <c r="F38" i="5"/>
  <c r="F37" i="5"/>
  <c r="F36" i="5"/>
  <c r="F34" i="5"/>
  <c r="F30" i="5"/>
  <c r="F27" i="5"/>
  <c r="F28" i="5" s="1"/>
  <c r="F26" i="5"/>
  <c r="F23" i="5"/>
  <c r="F22" i="5"/>
  <c r="F21" i="5"/>
  <c r="F20" i="5"/>
  <c r="F19" i="5"/>
  <c r="F16" i="5"/>
  <c r="F15" i="5"/>
  <c r="F14" i="5"/>
  <c r="F13" i="5"/>
  <c r="F12" i="5"/>
  <c r="F11" i="5"/>
  <c r="F10" i="5"/>
  <c r="F9" i="5"/>
  <c r="F8" i="5"/>
  <c r="F5" i="5"/>
  <c r="F4" i="5"/>
  <c r="F93" i="5" l="1"/>
  <c r="F74" i="5"/>
  <c r="F50" i="5"/>
  <c r="F24" i="5"/>
  <c r="F17" i="5"/>
  <c r="F29" i="5" s="1"/>
  <c r="F31" i="5" s="1"/>
  <c r="F94" i="5" l="1"/>
  <c r="F95" i="5"/>
  <c r="F96" i="5" l="1"/>
  <c r="F97" i="5" s="1"/>
  <c r="F98" i="5" s="1"/>
  <c r="F99" i="5" s="1"/>
</calcChain>
</file>

<file path=xl/sharedStrings.xml><?xml version="1.0" encoding="utf-8"?>
<sst xmlns="http://schemas.openxmlformats.org/spreadsheetml/2006/main" count="196" uniqueCount="91">
  <si>
    <t>Enota</t>
  </si>
  <si>
    <t>Količina</t>
  </si>
  <si>
    <t>Cena na enoto</t>
  </si>
  <si>
    <t>Vrednost brez DDV</t>
  </si>
  <si>
    <t>kos</t>
  </si>
  <si>
    <t>m</t>
  </si>
  <si>
    <t>SKUPAJ brez DDV pod točko I.</t>
  </si>
  <si>
    <t>SKUPAJ brez DDV pod točko II.</t>
  </si>
  <si>
    <t>SKUPAJ brez DDV pod točko III.</t>
  </si>
  <si>
    <t>Skupaj A3</t>
  </si>
  <si>
    <t>Skupaj A</t>
  </si>
  <si>
    <t xml:space="preserve">Projekt  PZI rekonstrukcije ceste </t>
  </si>
  <si>
    <t>Katastrski elaborat</t>
  </si>
  <si>
    <t xml:space="preserve">Elaborat zapore ceste </t>
  </si>
  <si>
    <t xml:space="preserve">Elaborat določitve optimalnega izvedbenega roka </t>
  </si>
  <si>
    <t xml:space="preserve">Načrt gospodarjenja z gradbenimi odpadki </t>
  </si>
  <si>
    <t>Varnostni načrt</t>
  </si>
  <si>
    <t>SKUPAJ brez DDV (A+B)</t>
  </si>
  <si>
    <t>DDV (22%)</t>
  </si>
  <si>
    <t xml:space="preserve">SKUPAJ PONUDBENA CENA  z DDV </t>
  </si>
  <si>
    <t>Ponudnik izpolni predračun (specifikacijo ponudbe)  z vsemi cenami na enoto.  Ponudnik mora  v ponudbi upoštevati tudi izdelavo izvlečkov iz vseh PZI iz vseh načrtov za potrebe javnega razpisa.</t>
  </si>
  <si>
    <r>
      <t xml:space="preserve">Ponudnik mora v ponudbi poleg vseh stroškov izdelave projektne dokumentacije upoštevati še stroške za izvedbo geodetskih del, stroške za izvedbo zakoličbenega elaborata </t>
    </r>
    <r>
      <rPr>
        <b/>
        <sz val="11"/>
        <rFont val="Calibri"/>
        <family val="2"/>
        <charset val="238"/>
        <scheme val="minor"/>
      </rPr>
      <t>vključno s predajo geodetskih (poligonskih) točk na terenu izvajalcu obnove</t>
    </r>
    <r>
      <rPr>
        <sz val="11"/>
        <rFont val="Calibri"/>
        <family val="2"/>
        <charset val="238"/>
        <scheme val="minor"/>
      </rPr>
      <t xml:space="preserve">, stroške za odvzeme vseh vzorcev, stroške za analizo vzorcev in stroške izdelave poročila. </t>
    </r>
  </si>
  <si>
    <t>Elaborat preprečevanja in zmanjševanja emisije delcev iz gradbišča</t>
  </si>
  <si>
    <t xml:space="preserve">PRILOGA 3: Specifikacija ponudbe </t>
  </si>
  <si>
    <t>Preiskave za širitev nasipov in geološko geomehanski elaborat s stabilnostnimi analizami in pogoji za širjenje nasipov in izgradnjo vseh pripadajočih podpornih in opornih konstrukcij</t>
  </si>
  <si>
    <t>I. GEOTEHNIČNE TERENSKE PREISKAVE</t>
  </si>
  <si>
    <t>kom</t>
  </si>
  <si>
    <t>- vrtanje v glini in melju</t>
  </si>
  <si>
    <t>- vrtanje v pesku in grušču</t>
  </si>
  <si>
    <t>- vrtanje v hribini do 2 m</t>
  </si>
  <si>
    <t>- cevitev vrtin</t>
  </si>
  <si>
    <t>- popis jeder in odvzem vzorcev za analizo v laboratoriju</t>
  </si>
  <si>
    <t>- SPT preiskave (min 3 kom na vrtino)</t>
  </si>
  <si>
    <t>- izvedba dinamičnih penetracij do predvidene globine 5 m</t>
  </si>
  <si>
    <t>- izkop sondažnih jaškov do predvidene globine 3 m</t>
  </si>
  <si>
    <t>- spremljava izkopov, popis sestave tal, meritve Evd, odvzem vzorcev v sondažnih jaških</t>
  </si>
  <si>
    <t>kpl</t>
  </si>
  <si>
    <t>- kombinirane sejalne analize</t>
  </si>
  <si>
    <t>- metilen modro test</t>
  </si>
  <si>
    <t>- enoosna tlačna trdnost</t>
  </si>
  <si>
    <t>- stisljivost v edmoetru z meritvijo vodoprepustnosti koherentnih zemljin</t>
  </si>
  <si>
    <t>- direknta strižna preiskava koherentnih zemljin</t>
  </si>
  <si>
    <t>III. KABINETNO DELO</t>
  </si>
  <si>
    <t>Poročilo o izvedenih geotehničnih terenskih in laboratorijskih preiskavah</t>
  </si>
  <si>
    <t>Zap. Št.</t>
  </si>
  <si>
    <t>A1</t>
  </si>
  <si>
    <t>A2</t>
  </si>
  <si>
    <t>A3</t>
  </si>
  <si>
    <t>A</t>
  </si>
  <si>
    <t>B</t>
  </si>
  <si>
    <t>Načrt rekonstrukcije mostu VA0516</t>
  </si>
  <si>
    <t>Načrt rekonstrukcije mostu VA0517</t>
  </si>
  <si>
    <t>Načrt rekonstrukcije podvoza VA0518</t>
  </si>
  <si>
    <t>Načrt rekonstrukcije podvoza VA0688</t>
  </si>
  <si>
    <t>Načrt rekonstrukcije podvoza VA5064 (Leščevje) - polovična rekonstrukcija, samo na cesti A2/0672</t>
  </si>
  <si>
    <t>Načrt rekonstrukcije podvoza VA0514</t>
  </si>
  <si>
    <t>Načrt prestavitev armiranih zemljin</t>
  </si>
  <si>
    <t>B1</t>
  </si>
  <si>
    <t>Skupaj B1</t>
  </si>
  <si>
    <t>B2</t>
  </si>
  <si>
    <t>Skupaj B2</t>
  </si>
  <si>
    <t>B3</t>
  </si>
  <si>
    <t>Skupaj B3</t>
  </si>
  <si>
    <t>Skupaj B1+B2+B3</t>
  </si>
  <si>
    <t xml:space="preserve">Izdelava PZI za rekonstrukcijo delov odsekov na AC A2 0022 in 0622 Grosuplje-Ivančna Gorica, 0410 priključek Ivančna Gorica, 0023 in 0623 Ivančna Gorica-Bič, 0411 priključek Bič in 0072 in 0672 Bič- Trebnje V </t>
  </si>
  <si>
    <t>PZI za rekonstrukcijo (voziščne konstrukcije) ceste in objektov na odsekih AC A2/0022 Grosuplje-Ivančna Gorica od km 12,930 do km 13,061, A2/0622 Grosuplje-Ivančna Gorica od km 13,390 do km 13,525, 0410 priključek Ivančna Gorica od km 0,000 do km 0,953, A2/0023 Ivančna Gorica-Bič od km 0,000 do km 3,510 in od km 4,130 do km 6,889, A2/0623 Ivančna Gorica-Bič od km 0,000 do km 3,520 in od km 4,160 do km 6,875, 0411 priključek Bič od km 0,000 do km 0,702, A2/0072 in A2/0672 Bič-Pluska (Trebnje) od km 0,000 do km 6,909</t>
  </si>
  <si>
    <t>Elaborat dimenzioniranja voziščne konstrukcije za potrebe izdelave PZI za rekonstrukcijo (voziščne konstrukcije) ceste in objektov na odsekih AC A2/0022 Grosuplje-Ivančna Gorica od km 12,930 do km 13,061, A2/0622 Grosuplje-Ivančna Gorica od km 13,390 do km 13,525, 0410 priključek Ivančna Gorica od km 0,000 do km 0,953, A2/0023 Ivančna Gorica-Bič od km 0,000 do km 3,510 in od km 4,130 do km 6,889, A2/0623 Ivančna Gorica-Bič od km 0,000 do km 3,520 in od km 4,160 do km 6,875, 0411 priključek Bič od km 0,000 do km 0,702, A2/0072 in A2/0672 Bič-Pluska (Trebnje) od km 0,000 do km 6,909</t>
  </si>
  <si>
    <t>Poročilo o določitvi kakovosti vgrajenih materialov (ogled terena, odvzem jeder, sondažni jaški, analiza) za potrebe izdelave PZI za rekonstrukcijo (voziščne konstrukcije) rekonstrukcijo ceste in objektov na AC A2/0022 Grosuplje-Ivančna Gorica od km 12,930 do km 13,061, A2/0622 Grosuplje-Ivančna Gorica od km 13,390 do km 13,525, 0410 priključek Ivančna Gorica od km 0,000 do km 0,953, A2/0023 Ivančna Gorica-Bič od km 0,000 do km 3,510 in od km 4,130 do km 6,889, A2/0623 Ivančna Gorica-Bič od km 0,000 do km 3,520 in od km 4,160 do km 6,875, 0411 priključek Bič od km 0,000 do km 0,702, A2/0072 in A2/0672 Bič-Pluska (Trebnje) od km 0,000 do km 6,909</t>
  </si>
  <si>
    <t>Geodetska dela za potrebe izdelave PZI za rekonstrukcijo (voziščne konstrukcije) odsekov AC A2/0022 Grosuplje-Ivančna Gorica od km 12,930 do km 13,061, A2/0622 Grosuplje-Ivančna Gorica od km 13,390 do km 13,525, 0410 priključek Ivančna Gorica od km 0,000 do km 0,953, A2/0023 Ivančna Gorica-Bič od km 0,000 do km 3,510 in od km 4,130 do km 6,889, A2/0623 Ivančna Gorica-Bič od km 0,000 do km 3,520 in od km 4,160 do km 6,875, 0411 priključek Bič od km 0,000 do km 0,702, A2/0072 in A2/0672 Bič-Pluska (Trebnje) od km 0,000 do km 6,909</t>
  </si>
  <si>
    <t>Načrt zaščite oziroma prestavitve sistema za klic v sili in TK vodov</t>
  </si>
  <si>
    <t>sredstva za nepredvidena dela v višini 10%</t>
  </si>
  <si>
    <t>SKUPAJ brez DDV (A+B+nepredvidena dela v višini 10%)</t>
  </si>
  <si>
    <t>Stroški za zaporo za izvedbo geodetskih del in stroški za zaporo za odvzem vzorcev in za vse preiskave za skupno 35 dni niso predmet te pogodbe in jih krije naročnik. V primeru daljšega skupnega trajanja zapor, ki je posledica razlogov na strani izvajalca/projektanta, stroške za zaporo izven predvidenega roka trajanja zapore (skupaj 35 dni) nosi izvajalec/projektant sam.</t>
  </si>
  <si>
    <r>
      <rPr>
        <b/>
        <sz val="11"/>
        <rFont val="Calibri"/>
        <family val="2"/>
        <charset val="238"/>
        <scheme val="minor"/>
      </rPr>
      <t>2.etapa</t>
    </r>
    <r>
      <rPr>
        <sz val="11"/>
        <rFont val="Calibri"/>
        <family val="2"/>
        <charset val="238"/>
        <scheme val="minor"/>
      </rPr>
      <t>: PZI za rekonstrukcijo (voziščne konstrukcije) ceste in objektov na odsekih AC A2/0022 Grosuplje-Ivančna Gorica od km 12,930 do km 13,061, A2/0622 Grosuplje-Ivančna Gorica od km 13,390 do km 13,525, 0410 priključek Ivančna Gorica od km 0,000 do km 0,953, A2/0023 Ivančna Gorica-Bič od km 0,000 do km 3,510 in A2/0623 Ivančna Gorica-Bič od km 0,000 do km 3,520</t>
    </r>
  </si>
  <si>
    <r>
      <rPr>
        <b/>
        <sz val="11"/>
        <rFont val="Calibri"/>
        <family val="2"/>
        <charset val="238"/>
        <scheme val="minor"/>
      </rPr>
      <t>3.etapa</t>
    </r>
    <r>
      <rPr>
        <sz val="11"/>
        <rFont val="Calibri"/>
        <family val="2"/>
        <charset val="238"/>
        <scheme val="minor"/>
      </rPr>
      <t>: PZI za rekonstrukcijo (voziščne konstrukcije) ceste in objektov na odsekih A2/0072 in A2/0672 Bič-Pluska (Trebnje) od km 0,270 do km 6,909</t>
    </r>
  </si>
  <si>
    <r>
      <rPr>
        <b/>
        <sz val="11"/>
        <rFont val="Calibri"/>
        <family val="2"/>
        <charset val="238"/>
        <scheme val="minor"/>
      </rPr>
      <t>1.etapa</t>
    </r>
    <r>
      <rPr>
        <sz val="11"/>
        <rFont val="Calibri"/>
        <family val="2"/>
        <charset val="238"/>
        <scheme val="minor"/>
      </rPr>
      <t>: PZI za rekonstrukcijo (voziščne konstrukcije) ceste in objektov na odsekih A2/0023 Ivančna Gorica-Bič od km 4,130 do km 6,889, A2/0623 Ivančna Gorica-Bič od km 4,160 do km 6,875, 0411 priključek Bič od km 0,000 do km 0,702, A2/0072 in A2/0672 Bič-Pluska (Trebnje) od km 0,000 do km 0,270</t>
    </r>
  </si>
  <si>
    <t>Načrt prestavitve cestne razsvetljave</t>
  </si>
  <si>
    <t>Ponudnik mora v ponudbeni ceni upoštevati vse stroške vseh potrebnih del za izvedbo vrtalnih del (vsi prevozi in premiki strojev, priprava delovišča, sodelovanje vrtalne ekipe pri meritvah,...), stroške geotehničnih meritev, upoštevati tudi stroške za pregled in analizo obstoječih podatkov, stroške za inženirsko geološko in geotehnično spremljavo z kartiranjem, stroške geotehničnih analiz, stroške izdelave in izrisa geotehničnih profilov, vodenja in koordiniranja preiskav ter vse ostale stroške potrebne za izvedbo preiskav in izdelavo geološko geotehničnega elaborata  po zahtevah iz projektne naloge, v obliki in v številu izvodov skladno z zahtevo iz projektne naloge, kot tudi vse materialne stroške tiskanja, kopiranja, mapiranja.</t>
  </si>
  <si>
    <t>Načrt sanacij objektov, kjer ni potrebna rekonstrukcija</t>
  </si>
  <si>
    <t>Načrti prepustov</t>
  </si>
  <si>
    <t>A4</t>
  </si>
  <si>
    <t xml:space="preserve">II. GEOTEHNIČNE LABORATORIJSKE PREISKAVE </t>
  </si>
  <si>
    <t>Izdelava Geološko geotehničnega elaborata za potrebe projektiranja širitve nasipov  ceste in prestavitev protihrupnih nasipov,  vključno s stabilnostnimi analizami in vsemi grafičnim prilogami</t>
  </si>
  <si>
    <t>Načrt kažipotne signalizacije z vodenjem prometa</t>
  </si>
  <si>
    <t>Načrt podpornih konstrukcij (dolžina do 50 m, višina do 2 m)</t>
  </si>
  <si>
    <t>Načrt podpornih konstrukcij (dolžina 50 m do 100 m, višina do 2 m)</t>
  </si>
  <si>
    <t xml:space="preserve">Pri nasipih je okvirna višina podpornih zidov do 2 m in so predvideni zato, da z ukrepi zaradi širitve cestišča ne posežemo izven zemljišč v lasti DARS. </t>
  </si>
  <si>
    <t>Načrt podpornih konstrukcij (dolžina 100 m do 300 m, višina do 2 m)</t>
  </si>
  <si>
    <t>Načrt podpornih konstrukcij (dolžina do 100 m, višina 2m do 5 m)</t>
  </si>
  <si>
    <t>Načrt podpornih konstrukcij (dolžina 100 m do 300 m, višina 2 m do 5 m)</t>
  </si>
  <si>
    <t>Načrt podpornih konstrukcij (dolžina do 100 m, višina 2 m do 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</si>
</sst>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charset val="238"/>
      <scheme val="minor"/>
    </font>
    <font>
      <sz val="11"/>
      <name val="Calibri"/>
      <family val="2"/>
      <charset val="238"/>
      <scheme val="minor"/>
    </font>
    <font>
      <b/>
      <sz val="11"/>
      <name val="Calibri"/>
      <family val="2"/>
      <charset val="238"/>
      <scheme val="minor"/>
    </font>
    <font>
      <b/>
      <sz val="11"/>
      <color theme="1"/>
      <name val="Calibri"/>
      <family val="2"/>
      <charset val="238"/>
      <scheme val="minor"/>
    </font>
    <font>
      <sz val="11"/>
      <color theme="1"/>
      <name val="Calibri"/>
      <family val="2"/>
      <charset val="238"/>
      <scheme val="minor"/>
    </font>
  </fonts>
  <fills count="7">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3" fontId="4" fillId="0" borderId="0" applyFont="0" applyFill="0" applyBorder="0" applyAlignment="0" applyProtection="0"/>
    <xf numFmtId="9" fontId="4" fillId="0" borderId="0" applyFont="0" applyFill="0" applyBorder="0" applyAlignment="0" applyProtection="0"/>
  </cellStyleXfs>
  <cellXfs count="120">
    <xf numFmtId="0" fontId="0" fillId="0" borderId="0" xfId="0"/>
    <xf numFmtId="4" fontId="1" fillId="3" borderId="4" xfId="0" applyNumberFormat="1" applyFont="1" applyFill="1" applyBorder="1" applyAlignment="1" applyProtection="1">
      <alignment horizontal="right"/>
      <protection locked="0"/>
    </xf>
    <xf numFmtId="4" fontId="1" fillId="0" borderId="5" xfId="0" applyNumberFormat="1" applyFont="1" applyFill="1" applyBorder="1" applyAlignment="1" applyProtection="1">
      <protection locked="0"/>
    </xf>
    <xf numFmtId="4" fontId="1" fillId="0" borderId="7" xfId="0" applyNumberFormat="1" applyFont="1" applyFill="1" applyBorder="1" applyAlignment="1" applyProtection="1">
      <protection locked="0"/>
    </xf>
    <xf numFmtId="4" fontId="1" fillId="0" borderId="11" xfId="0" applyNumberFormat="1" applyFont="1" applyFill="1" applyBorder="1" applyAlignment="1" applyProtection="1">
      <protection locked="0"/>
    </xf>
    <xf numFmtId="4" fontId="1" fillId="0" borderId="3" xfId="0" applyNumberFormat="1" applyFont="1" applyFill="1" applyBorder="1" applyAlignment="1" applyProtection="1">
      <alignment horizontal="right"/>
      <protection locked="0"/>
    </xf>
    <xf numFmtId="4" fontId="1" fillId="0" borderId="11" xfId="0" applyNumberFormat="1" applyFont="1" applyFill="1" applyBorder="1" applyAlignment="1" applyProtection="1">
      <alignment horizontal="right"/>
      <protection locked="0"/>
    </xf>
    <xf numFmtId="4" fontId="1" fillId="3" borderId="4" xfId="0" applyNumberFormat="1" applyFont="1" applyFill="1" applyBorder="1" applyAlignment="1" applyProtection="1">
      <protection locked="0"/>
    </xf>
    <xf numFmtId="4" fontId="1" fillId="3" borderId="6" xfId="0" applyNumberFormat="1" applyFont="1" applyFill="1" applyBorder="1" applyAlignment="1" applyProtection="1">
      <protection locked="0"/>
    </xf>
    <xf numFmtId="0" fontId="2" fillId="0" borderId="0" xfId="0" applyFont="1" applyFill="1" applyBorder="1" applyAlignment="1" applyProtection="1"/>
    <xf numFmtId="0" fontId="1" fillId="0" borderId="0" xfId="0" applyFont="1" applyFill="1" applyBorder="1" applyAlignment="1" applyProtection="1"/>
    <xf numFmtId="0" fontId="0" fillId="0" borderId="0" xfId="0" applyProtection="1"/>
    <xf numFmtId="0" fontId="3" fillId="2" borderId="26" xfId="0" applyFont="1" applyFill="1" applyBorder="1" applyProtection="1"/>
    <xf numFmtId="0" fontId="2" fillId="2" borderId="1" xfId="0" applyFont="1" applyFill="1" applyBorder="1" applyAlignment="1" applyProtection="1">
      <alignment wrapText="1"/>
    </xf>
    <xf numFmtId="0" fontId="2" fillId="2" borderId="1" xfId="0" applyFont="1" applyFill="1" applyBorder="1" applyAlignment="1" applyProtection="1"/>
    <xf numFmtId="0" fontId="2" fillId="2" borderId="1" xfId="0" applyFont="1" applyFill="1" applyBorder="1" applyAlignment="1" applyProtection="1">
      <alignment horizontal="center" wrapText="1"/>
    </xf>
    <xf numFmtId="0" fontId="2" fillId="2" borderId="2" xfId="0" applyFont="1" applyFill="1" applyBorder="1" applyAlignment="1" applyProtection="1">
      <alignment horizontal="center" wrapText="1"/>
    </xf>
    <xf numFmtId="0" fontId="2" fillId="5" borderId="0" xfId="0" applyFont="1" applyFill="1" applyBorder="1" applyAlignment="1" applyProtection="1">
      <alignment horizontal="center" wrapText="1"/>
    </xf>
    <xf numFmtId="0" fontId="3" fillId="3" borderId="40" xfId="0" applyFont="1" applyFill="1" applyBorder="1" applyProtection="1"/>
    <xf numFmtId="0" fontId="1" fillId="3" borderId="3" xfId="0" applyFont="1" applyFill="1" applyBorder="1" applyAlignment="1" applyProtection="1">
      <alignment horizontal="justify"/>
    </xf>
    <xf numFmtId="0" fontId="1" fillId="3" borderId="3" xfId="0" applyFont="1" applyFill="1" applyBorder="1" applyAlignment="1" applyProtection="1">
      <alignment horizontal="center"/>
    </xf>
    <xf numFmtId="0" fontId="1" fillId="3" borderId="4" xfId="0" applyFont="1" applyFill="1" applyBorder="1" applyAlignment="1" applyProtection="1">
      <alignment horizontal="center"/>
    </xf>
    <xf numFmtId="4" fontId="1" fillId="3" borderId="4" xfId="0" applyNumberFormat="1" applyFont="1" applyFill="1" applyBorder="1" applyAlignment="1" applyProtection="1"/>
    <xf numFmtId="4" fontId="1" fillId="3" borderId="45" xfId="0" applyNumberFormat="1" applyFont="1" applyFill="1" applyBorder="1" applyAlignment="1" applyProtection="1"/>
    <xf numFmtId="0" fontId="3" fillId="3" borderId="41" xfId="0" applyFont="1" applyFill="1" applyBorder="1" applyProtection="1"/>
    <xf numFmtId="0" fontId="1" fillId="3" borderId="5" xfId="0" applyFont="1" applyFill="1" applyBorder="1" applyAlignment="1" applyProtection="1">
      <alignment wrapText="1"/>
    </xf>
    <xf numFmtId="0" fontId="1" fillId="3" borderId="5" xfId="0" applyFont="1" applyFill="1" applyBorder="1" applyAlignment="1" applyProtection="1">
      <alignment horizontal="center"/>
    </xf>
    <xf numFmtId="0" fontId="1" fillId="3" borderId="6" xfId="0" applyFont="1" applyFill="1" applyBorder="1" applyAlignment="1" applyProtection="1">
      <alignment horizontal="center"/>
    </xf>
    <xf numFmtId="4" fontId="1" fillId="3" borderId="10" xfId="0" applyNumberFormat="1" applyFont="1" applyFill="1" applyBorder="1" applyAlignment="1" applyProtection="1"/>
    <xf numFmtId="0" fontId="3" fillId="3" borderId="39" xfId="0" applyFont="1" applyFill="1" applyBorder="1" applyProtection="1"/>
    <xf numFmtId="0" fontId="1" fillId="3" borderId="7" xfId="0" applyFont="1" applyFill="1" applyBorder="1" applyAlignment="1" applyProtection="1">
      <alignment horizontal="justify"/>
    </xf>
    <xf numFmtId="0" fontId="1" fillId="3" borderId="7" xfId="0" applyFont="1" applyFill="1" applyBorder="1" applyAlignment="1" applyProtection="1">
      <alignment horizontal="center"/>
    </xf>
    <xf numFmtId="4" fontId="1" fillId="3" borderId="7" xfId="0" applyNumberFormat="1" applyFont="1" applyFill="1" applyBorder="1" applyAlignment="1" applyProtection="1"/>
    <xf numFmtId="4" fontId="1" fillId="3" borderId="8" xfId="0" applyNumberFormat="1" applyFont="1" applyFill="1" applyBorder="1" applyAlignment="1" applyProtection="1"/>
    <xf numFmtId="0" fontId="0" fillId="0" borderId="41" xfId="0" applyBorder="1" applyProtection="1"/>
    <xf numFmtId="43" fontId="0" fillId="0" borderId="0" xfId="1" applyFont="1" applyProtection="1"/>
    <xf numFmtId="0" fontId="0" fillId="0" borderId="38" xfId="0" applyBorder="1" applyProtection="1"/>
    <xf numFmtId="49" fontId="1" fillId="0" borderId="5" xfId="0" applyNumberFormat="1" applyFont="1" applyFill="1" applyBorder="1" applyAlignment="1" applyProtection="1">
      <alignment wrapText="1"/>
    </xf>
    <xf numFmtId="0" fontId="1" fillId="0" borderId="5" xfId="0" applyFont="1" applyFill="1" applyBorder="1" applyAlignment="1" applyProtection="1">
      <alignment horizontal="center"/>
    </xf>
    <xf numFmtId="3" fontId="1" fillId="0" borderId="5" xfId="0" applyNumberFormat="1" applyFont="1" applyFill="1" applyBorder="1" applyAlignment="1" applyProtection="1">
      <alignment horizontal="center"/>
    </xf>
    <xf numFmtId="4" fontId="1" fillId="0" borderId="10" xfId="0" applyNumberFormat="1" applyFont="1" applyFill="1" applyBorder="1" applyAlignment="1" applyProtection="1"/>
    <xf numFmtId="49" fontId="1" fillId="0" borderId="5" xfId="0" applyNumberFormat="1" applyFont="1" applyFill="1" applyBorder="1" applyAlignment="1" applyProtection="1">
      <alignment vertical="top" wrapText="1"/>
    </xf>
    <xf numFmtId="4" fontId="1" fillId="0" borderId="12" xfId="0" applyNumberFormat="1" applyFont="1" applyFill="1" applyBorder="1" applyAlignment="1" applyProtection="1"/>
    <xf numFmtId="0" fontId="2" fillId="0" borderId="13" xfId="0" applyFont="1" applyFill="1" applyBorder="1" applyAlignment="1" applyProtection="1">
      <alignment horizontal="justify" vertical="center" wrapText="1"/>
    </xf>
    <xf numFmtId="0" fontId="2" fillId="0" borderId="14" xfId="0" applyFont="1" applyFill="1" applyBorder="1" applyAlignment="1" applyProtection="1">
      <alignment horizontal="center" vertical="center" wrapText="1"/>
    </xf>
    <xf numFmtId="0" fontId="2" fillId="0" borderId="15" xfId="0" applyFont="1" applyFill="1" applyBorder="1" applyAlignment="1" applyProtection="1">
      <alignment horizontal="justify" vertical="center" wrapText="1"/>
    </xf>
    <xf numFmtId="4" fontId="2" fillId="0" borderId="16" xfId="0" applyNumberFormat="1" applyFont="1" applyFill="1" applyBorder="1" applyAlignment="1" applyProtection="1">
      <alignment horizontal="center" vertical="center" wrapText="1"/>
    </xf>
    <xf numFmtId="4" fontId="1" fillId="0" borderId="17" xfId="0" applyNumberFormat="1" applyFont="1" applyFill="1" applyBorder="1" applyAlignment="1" applyProtection="1">
      <alignment horizontal="right" vertical="center" wrapText="1"/>
    </xf>
    <xf numFmtId="4" fontId="0" fillId="0" borderId="0" xfId="0" applyNumberFormat="1" applyProtection="1"/>
    <xf numFmtId="43" fontId="0" fillId="0" borderId="0" xfId="0" applyNumberFormat="1" applyProtection="1"/>
    <xf numFmtId="0" fontId="1" fillId="0" borderId="5" xfId="0" quotePrefix="1" applyFont="1" applyFill="1" applyBorder="1" applyProtection="1"/>
    <xf numFmtId="0" fontId="2" fillId="0" borderId="21" xfId="0" applyFont="1" applyFill="1" applyBorder="1" applyAlignment="1" applyProtection="1">
      <alignment horizontal="justify" vertical="center" wrapText="1"/>
    </xf>
    <xf numFmtId="0" fontId="1" fillId="0" borderId="22" xfId="0" applyFont="1" applyFill="1" applyBorder="1" applyAlignment="1" applyProtection="1">
      <alignment horizontal="center" vertical="center" wrapText="1"/>
    </xf>
    <xf numFmtId="0" fontId="1" fillId="5" borderId="3" xfId="0" applyFont="1" applyFill="1" applyBorder="1" applyAlignment="1" applyProtection="1">
      <alignment horizontal="left" vertical="center" wrapText="1"/>
    </xf>
    <xf numFmtId="0" fontId="1" fillId="5" borderId="3" xfId="0" applyFont="1" applyFill="1" applyBorder="1" applyAlignment="1" applyProtection="1">
      <alignment horizontal="center" vertical="center" wrapText="1"/>
    </xf>
    <xf numFmtId="4" fontId="1" fillId="0" borderId="25" xfId="0" applyNumberFormat="1" applyFont="1" applyFill="1" applyBorder="1" applyAlignment="1" applyProtection="1"/>
    <xf numFmtId="0" fontId="1" fillId="0" borderId="28" xfId="0" applyFont="1" applyFill="1" applyBorder="1" applyAlignment="1" applyProtection="1">
      <alignment horizontal="justify" vertical="center" wrapText="1"/>
    </xf>
    <xf numFmtId="0" fontId="1" fillId="0" borderId="28" xfId="0" applyFont="1" applyFill="1" applyBorder="1" applyAlignment="1" applyProtection="1">
      <alignment horizontal="center" vertical="center" wrapText="1"/>
    </xf>
    <xf numFmtId="0" fontId="1" fillId="0" borderId="28" xfId="0" applyFont="1" applyFill="1" applyBorder="1" applyAlignment="1" applyProtection="1">
      <alignment horizontal="center"/>
    </xf>
    <xf numFmtId="0" fontId="0" fillId="0" borderId="42" xfId="0" applyBorder="1" applyProtection="1"/>
    <xf numFmtId="0" fontId="2" fillId="0" borderId="23" xfId="0" applyFont="1" applyFill="1" applyBorder="1" applyAlignment="1" applyProtection="1">
      <alignment horizontal="justify" vertical="center" wrapText="1"/>
    </xf>
    <xf numFmtId="0" fontId="1" fillId="0" borderId="24" xfId="0" applyFont="1" applyFill="1" applyBorder="1" applyAlignment="1" applyProtection="1">
      <alignment horizontal="center" vertical="center" wrapText="1"/>
    </xf>
    <xf numFmtId="4" fontId="1" fillId="0" borderId="47" xfId="0" applyNumberFormat="1" applyFont="1" applyFill="1" applyBorder="1" applyAlignment="1" applyProtection="1">
      <alignment horizontal="right" vertical="center" wrapText="1"/>
    </xf>
    <xf numFmtId="0" fontId="2" fillId="3" borderId="3" xfId="0" applyFont="1" applyFill="1" applyBorder="1" applyAlignment="1" applyProtection="1">
      <alignment horizontal="right"/>
    </xf>
    <xf numFmtId="0" fontId="1" fillId="3" borderId="5" xfId="0" applyFont="1" applyFill="1" applyBorder="1" applyAlignment="1" applyProtection="1">
      <alignment horizontal="justify"/>
    </xf>
    <xf numFmtId="0" fontId="2" fillId="3" borderId="5" xfId="0" applyFont="1" applyFill="1" applyBorder="1" applyAlignment="1" applyProtection="1">
      <alignment horizontal="right"/>
    </xf>
    <xf numFmtId="0" fontId="1" fillId="3" borderId="6" xfId="0" applyFont="1" applyFill="1" applyBorder="1" applyAlignment="1" applyProtection="1"/>
    <xf numFmtId="4" fontId="2" fillId="3" borderId="10" xfId="0" applyNumberFormat="1" applyFont="1" applyFill="1" applyBorder="1" applyAlignment="1" applyProtection="1"/>
    <xf numFmtId="0" fontId="3" fillId="6" borderId="41" xfId="0" applyFont="1" applyFill="1" applyBorder="1" applyProtection="1"/>
    <xf numFmtId="0" fontId="1" fillId="6" borderId="5" xfId="0" applyFont="1" applyFill="1" applyBorder="1" applyAlignment="1" applyProtection="1">
      <alignment wrapText="1"/>
    </xf>
    <xf numFmtId="0" fontId="1" fillId="6" borderId="5" xfId="0" applyFont="1" applyFill="1" applyBorder="1" applyAlignment="1" applyProtection="1">
      <alignment horizontal="center"/>
    </xf>
    <xf numFmtId="0" fontId="1" fillId="6" borderId="7" xfId="0" applyFont="1" applyFill="1" applyBorder="1" applyAlignment="1" applyProtection="1"/>
    <xf numFmtId="4" fontId="1" fillId="6" borderId="25" xfId="0" applyNumberFormat="1" applyFont="1" applyFill="1" applyBorder="1" applyAlignment="1" applyProtection="1"/>
    <xf numFmtId="0" fontId="1" fillId="6" borderId="6" xfId="0" applyFont="1" applyFill="1" applyBorder="1" applyAlignment="1" applyProtection="1">
      <alignment wrapText="1"/>
    </xf>
    <xf numFmtId="0" fontId="1" fillId="6" borderId="5" xfId="0" applyFont="1" applyFill="1" applyBorder="1" applyAlignment="1" applyProtection="1"/>
    <xf numFmtId="4" fontId="1" fillId="6" borderId="46" xfId="0" applyNumberFormat="1" applyFont="1" applyFill="1" applyBorder="1" applyAlignment="1" applyProtection="1"/>
    <xf numFmtId="0" fontId="3" fillId="0" borderId="41" xfId="0" applyFont="1" applyFill="1" applyBorder="1" applyProtection="1"/>
    <xf numFmtId="0" fontId="1" fillId="0" borderId="5" xfId="0" applyFont="1" applyFill="1" applyBorder="1" applyAlignment="1" applyProtection="1"/>
    <xf numFmtId="0" fontId="1" fillId="0" borderId="5" xfId="0" applyFont="1" applyFill="1" applyBorder="1" applyAlignment="1" applyProtection="1">
      <alignment wrapText="1"/>
    </xf>
    <xf numFmtId="4" fontId="1" fillId="0" borderId="44" xfId="0" applyNumberFormat="1" applyFont="1" applyFill="1" applyBorder="1" applyAlignment="1" applyProtection="1"/>
    <xf numFmtId="0" fontId="0" fillId="0" borderId="0" xfId="0" applyBorder="1" applyProtection="1"/>
    <xf numFmtId="0" fontId="1" fillId="0" borderId="33" xfId="0" applyFont="1" applyFill="1" applyBorder="1" applyAlignment="1" applyProtection="1"/>
    <xf numFmtId="0" fontId="3" fillId="6" borderId="33" xfId="0" applyFont="1" applyFill="1" applyBorder="1" applyAlignment="1" applyProtection="1">
      <alignment horizontal="right"/>
    </xf>
    <xf numFmtId="4" fontId="1" fillId="6" borderId="5" xfId="0" applyNumberFormat="1" applyFont="1" applyFill="1" applyBorder="1" applyAlignment="1" applyProtection="1"/>
    <xf numFmtId="4" fontId="1" fillId="6" borderId="10" xfId="0" applyNumberFormat="1" applyFont="1" applyFill="1" applyBorder="1" applyAlignment="1" applyProtection="1"/>
    <xf numFmtId="4" fontId="1" fillId="6" borderId="8" xfId="0" applyNumberFormat="1" applyFont="1" applyFill="1" applyBorder="1" applyAlignment="1" applyProtection="1"/>
    <xf numFmtId="0" fontId="2" fillId="6" borderId="3" xfId="0" applyFont="1" applyFill="1" applyBorder="1" applyAlignment="1" applyProtection="1">
      <alignment horizontal="right"/>
    </xf>
    <xf numFmtId="0" fontId="1" fillId="6" borderId="3" xfId="0" applyFont="1" applyFill="1" applyBorder="1" applyAlignment="1" applyProtection="1">
      <alignment horizontal="center"/>
    </xf>
    <xf numFmtId="0" fontId="1" fillId="6" borderId="3" xfId="0" applyFont="1" applyFill="1" applyBorder="1" applyAlignment="1" applyProtection="1"/>
    <xf numFmtId="4" fontId="2" fillId="6" borderId="17" xfId="0" applyNumberFormat="1" applyFont="1" applyFill="1" applyBorder="1" applyAlignment="1" applyProtection="1"/>
    <xf numFmtId="0" fontId="0" fillId="0" borderId="43" xfId="0" applyBorder="1" applyProtection="1"/>
    <xf numFmtId="0" fontId="2" fillId="2" borderId="29" xfId="0" applyFont="1" applyFill="1" applyBorder="1" applyAlignment="1" applyProtection="1">
      <alignment horizontal="right"/>
    </xf>
    <xf numFmtId="0" fontId="1" fillId="2" borderId="30" xfId="0" applyFont="1" applyFill="1" applyBorder="1" applyAlignment="1" applyProtection="1"/>
    <xf numFmtId="4" fontId="2" fillId="2" borderId="31" xfId="0" applyNumberFormat="1" applyFont="1" applyFill="1" applyBorder="1" applyAlignment="1" applyProtection="1"/>
    <xf numFmtId="10" fontId="0" fillId="0" borderId="0" xfId="2" applyNumberFormat="1" applyFont="1" applyProtection="1"/>
    <xf numFmtId="0" fontId="2" fillId="2" borderId="32" xfId="0" applyFont="1" applyFill="1" applyBorder="1" applyAlignment="1" applyProtection="1">
      <alignment horizontal="right"/>
    </xf>
    <xf numFmtId="0" fontId="2" fillId="2" borderId="33" xfId="0" applyFont="1" applyFill="1" applyBorder="1" applyAlignment="1" applyProtection="1">
      <alignment horizontal="right"/>
    </xf>
    <xf numFmtId="0" fontId="1" fillId="2" borderId="5" xfId="0" applyFont="1" applyFill="1" applyBorder="1" applyAlignment="1" applyProtection="1"/>
    <xf numFmtId="4" fontId="2" fillId="2" borderId="34" xfId="0" applyNumberFormat="1" applyFont="1" applyFill="1" applyBorder="1" applyAlignment="1" applyProtection="1"/>
    <xf numFmtId="0" fontId="0" fillId="0" borderId="21" xfId="0" applyBorder="1" applyProtection="1"/>
    <xf numFmtId="0" fontId="2" fillId="2" borderId="35" xfId="0" applyFont="1" applyFill="1" applyBorder="1" applyAlignment="1" applyProtection="1">
      <alignment horizontal="right"/>
    </xf>
    <xf numFmtId="0" fontId="1" fillId="2" borderId="36" xfId="0" applyFont="1" applyFill="1" applyBorder="1" applyAlignment="1" applyProtection="1"/>
    <xf numFmtId="0" fontId="1" fillId="2" borderId="22" xfId="0" applyFont="1" applyFill="1" applyBorder="1" applyAlignment="1" applyProtection="1"/>
    <xf numFmtId="4" fontId="2" fillId="2" borderId="37" xfId="0" applyNumberFormat="1" applyFont="1" applyFill="1" applyBorder="1" applyAlignment="1" applyProtection="1"/>
    <xf numFmtId="0" fontId="1" fillId="0" borderId="0" xfId="0" applyFont="1" applyAlignment="1" applyProtection="1"/>
    <xf numFmtId="0" fontId="1" fillId="0" borderId="0" xfId="0" applyFont="1" applyFill="1" applyBorder="1" applyAlignment="1" applyProtection="1">
      <alignment horizontal="left" wrapText="1"/>
    </xf>
    <xf numFmtId="0" fontId="1" fillId="0" borderId="0" xfId="0" applyFont="1" applyFill="1" applyAlignment="1" applyProtection="1">
      <alignment horizontal="justify" vertical="center" wrapText="1"/>
    </xf>
    <xf numFmtId="0" fontId="1" fillId="0" borderId="0" xfId="0" applyFont="1" applyFill="1" applyAlignment="1" applyProtection="1">
      <alignment wrapText="1"/>
    </xf>
    <xf numFmtId="0" fontId="0" fillId="0" borderId="0" xfId="0" applyAlignment="1" applyProtection="1">
      <alignment horizontal="left" wrapText="1"/>
    </xf>
    <xf numFmtId="0" fontId="2" fillId="4" borderId="5" xfId="0" applyFont="1" applyFill="1" applyBorder="1" applyAlignment="1" applyProtection="1">
      <alignment horizontal="justify" vertical="center" wrapText="1"/>
    </xf>
    <xf numFmtId="0" fontId="2" fillId="4" borderId="7" xfId="0" applyFont="1" applyFill="1" applyBorder="1" applyAlignment="1" applyProtection="1">
      <alignment horizontal="justify" vertical="center" wrapText="1"/>
    </xf>
    <xf numFmtId="0" fontId="2" fillId="4" borderId="9" xfId="0" applyFont="1" applyFill="1" applyBorder="1" applyAlignment="1" applyProtection="1">
      <alignment horizontal="justify" vertical="center" wrapText="1"/>
    </xf>
    <xf numFmtId="0" fontId="2" fillId="4" borderId="18" xfId="0" applyFont="1" applyFill="1" applyBorder="1" applyAlignment="1" applyProtection="1">
      <alignment horizontal="justify" vertical="center" wrapText="1"/>
    </xf>
    <xf numFmtId="0" fontId="2" fillId="4" borderId="19" xfId="0" applyFont="1" applyFill="1" applyBorder="1" applyAlignment="1" applyProtection="1">
      <alignment horizontal="justify" vertical="center" wrapText="1"/>
    </xf>
    <xf numFmtId="0" fontId="2" fillId="4" borderId="20" xfId="0" applyFont="1" applyFill="1" applyBorder="1" applyAlignment="1" applyProtection="1">
      <alignment horizontal="justify" vertical="center" wrapText="1"/>
    </xf>
    <xf numFmtId="0" fontId="2" fillId="4" borderId="27" xfId="0" applyFont="1" applyFill="1" applyBorder="1" applyAlignment="1" applyProtection="1">
      <alignment horizontal="justify" vertical="center" wrapText="1"/>
    </xf>
    <xf numFmtId="0" fontId="1" fillId="4" borderId="11" xfId="0" applyFont="1" applyFill="1" applyBorder="1" applyAlignment="1" applyProtection="1">
      <alignment horizontal="justify" vertical="center" wrapText="1"/>
    </xf>
    <xf numFmtId="0" fontId="1" fillId="4" borderId="12" xfId="0" applyFont="1" applyFill="1" applyBorder="1" applyAlignment="1" applyProtection="1">
      <alignment horizontal="justify" vertical="center" wrapText="1"/>
    </xf>
    <xf numFmtId="0" fontId="1" fillId="0" borderId="0" xfId="0" applyFont="1" applyFill="1" applyBorder="1" applyAlignment="1" applyProtection="1">
      <alignment horizontal="left" wrapText="1"/>
    </xf>
    <xf numFmtId="0" fontId="1" fillId="0" borderId="0" xfId="0" applyFont="1" applyAlignment="1" applyProtection="1">
      <alignment horizontal="justify" vertical="center" wrapText="1"/>
    </xf>
  </cellXfs>
  <cellStyles count="3">
    <cellStyle name="Navadno" xfId="0" builtinId="0"/>
    <cellStyle name="Odstotek" xfId="2" builtinId="5"/>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09"/>
  <sheetViews>
    <sheetView tabSelected="1" zoomScaleNormal="100" workbookViewId="0">
      <selection activeCell="G59" sqref="G59"/>
    </sheetView>
  </sheetViews>
  <sheetFormatPr defaultRowHeight="14.4" x14ac:dyDescent="0.3"/>
  <cols>
    <col min="1" max="1" width="8.88671875" style="11"/>
    <col min="2" max="2" width="85.5546875" style="11" customWidth="1"/>
    <col min="3" max="3" width="6.88671875" style="11" customWidth="1"/>
    <col min="4" max="4" width="9.33203125" style="11" customWidth="1"/>
    <col min="5" max="5" width="13.88671875" style="11" customWidth="1"/>
    <col min="6" max="6" width="15.33203125" style="11" customWidth="1"/>
    <col min="7" max="7" width="18.6640625" style="11" customWidth="1"/>
    <col min="8" max="8" width="11.109375" style="11" bestFit="1" customWidth="1"/>
    <col min="9" max="9" width="12.33203125" style="11" customWidth="1"/>
    <col min="10" max="16384" width="8.88671875" style="11"/>
  </cols>
  <sheetData>
    <row r="1" spans="1:9" x14ac:dyDescent="0.3">
      <c r="A1" s="9" t="s">
        <v>23</v>
      </c>
      <c r="B1" s="9"/>
      <c r="C1" s="10"/>
      <c r="D1" s="10"/>
      <c r="E1" s="10"/>
      <c r="F1" s="10"/>
    </row>
    <row r="2" spans="1:9" ht="15" thickBot="1" x14ac:dyDescent="0.35">
      <c r="B2" s="10"/>
      <c r="C2" s="10"/>
      <c r="D2" s="10"/>
      <c r="E2" s="10"/>
      <c r="F2" s="10"/>
    </row>
    <row r="3" spans="1:9" ht="43.8" thickBot="1" x14ac:dyDescent="0.35">
      <c r="A3" s="12" t="s">
        <v>44</v>
      </c>
      <c r="B3" s="13" t="s">
        <v>64</v>
      </c>
      <c r="C3" s="14" t="s">
        <v>0</v>
      </c>
      <c r="D3" s="15" t="s">
        <v>1</v>
      </c>
      <c r="E3" s="15" t="s">
        <v>2</v>
      </c>
      <c r="F3" s="16" t="s">
        <v>3</v>
      </c>
      <c r="G3" s="17"/>
    </row>
    <row r="4" spans="1:9" ht="86.4" x14ac:dyDescent="0.3">
      <c r="A4" s="18" t="s">
        <v>45</v>
      </c>
      <c r="B4" s="19" t="s">
        <v>68</v>
      </c>
      <c r="C4" s="20" t="s">
        <v>4</v>
      </c>
      <c r="D4" s="21">
        <v>1</v>
      </c>
      <c r="E4" s="7"/>
      <c r="F4" s="23">
        <f>D4*E4</f>
        <v>0</v>
      </c>
    </row>
    <row r="5" spans="1:9" ht="121.5" customHeight="1" x14ac:dyDescent="0.3">
      <c r="A5" s="24" t="s">
        <v>46</v>
      </c>
      <c r="B5" s="25" t="s">
        <v>67</v>
      </c>
      <c r="C5" s="26" t="s">
        <v>4</v>
      </c>
      <c r="D5" s="27">
        <v>1</v>
      </c>
      <c r="E5" s="8"/>
      <c r="F5" s="28">
        <f>D5*E5</f>
        <v>0</v>
      </c>
    </row>
    <row r="6" spans="1:9" ht="28.8" x14ac:dyDescent="0.3">
      <c r="A6" s="29" t="s">
        <v>47</v>
      </c>
      <c r="B6" s="30" t="s">
        <v>24</v>
      </c>
      <c r="C6" s="31"/>
      <c r="D6" s="31"/>
      <c r="E6" s="32"/>
      <c r="F6" s="33"/>
    </row>
    <row r="7" spans="1:9" x14ac:dyDescent="0.3">
      <c r="A7" s="34"/>
      <c r="B7" s="109" t="s">
        <v>25</v>
      </c>
      <c r="C7" s="109"/>
      <c r="D7" s="109"/>
      <c r="E7" s="110"/>
      <c r="F7" s="111"/>
      <c r="G7" s="35"/>
      <c r="H7" s="35"/>
      <c r="I7" s="35"/>
    </row>
    <row r="8" spans="1:9" x14ac:dyDescent="0.3">
      <c r="A8" s="36"/>
      <c r="B8" s="37" t="s">
        <v>27</v>
      </c>
      <c r="C8" s="38" t="s">
        <v>5</v>
      </c>
      <c r="D8" s="39">
        <v>30</v>
      </c>
      <c r="E8" s="2"/>
      <c r="F8" s="40">
        <f>D8*E8</f>
        <v>0</v>
      </c>
      <c r="G8" s="35"/>
      <c r="H8" s="35"/>
      <c r="I8" s="35"/>
    </row>
    <row r="9" spans="1:9" x14ac:dyDescent="0.3">
      <c r="A9" s="36"/>
      <c r="B9" s="37" t="s">
        <v>28</v>
      </c>
      <c r="C9" s="38" t="s">
        <v>5</v>
      </c>
      <c r="D9" s="39">
        <v>50</v>
      </c>
      <c r="E9" s="2"/>
      <c r="F9" s="40">
        <f t="shared" ref="F9:F14" si="0">D9*E9</f>
        <v>0</v>
      </c>
      <c r="G9" s="35"/>
      <c r="H9" s="35"/>
      <c r="I9" s="35"/>
    </row>
    <row r="10" spans="1:9" x14ac:dyDescent="0.3">
      <c r="A10" s="36"/>
      <c r="B10" s="37" t="s">
        <v>29</v>
      </c>
      <c r="C10" s="38" t="s">
        <v>5</v>
      </c>
      <c r="D10" s="39">
        <v>20</v>
      </c>
      <c r="E10" s="2"/>
      <c r="F10" s="40">
        <f t="shared" si="0"/>
        <v>0</v>
      </c>
      <c r="G10" s="35"/>
      <c r="H10" s="35"/>
      <c r="I10" s="35"/>
    </row>
    <row r="11" spans="1:9" x14ac:dyDescent="0.3">
      <c r="A11" s="36"/>
      <c r="B11" s="37" t="s">
        <v>30</v>
      </c>
      <c r="C11" s="38" t="s">
        <v>5</v>
      </c>
      <c r="D11" s="39">
        <v>100</v>
      </c>
      <c r="E11" s="2"/>
      <c r="F11" s="40">
        <f t="shared" si="0"/>
        <v>0</v>
      </c>
      <c r="G11" s="35"/>
      <c r="H11" s="35"/>
      <c r="I11" s="35"/>
    </row>
    <row r="12" spans="1:9" x14ac:dyDescent="0.3">
      <c r="A12" s="36"/>
      <c r="B12" s="41" t="s">
        <v>31</v>
      </c>
      <c r="C12" s="38" t="s">
        <v>5</v>
      </c>
      <c r="D12" s="39">
        <v>100</v>
      </c>
      <c r="E12" s="2"/>
      <c r="F12" s="40">
        <f t="shared" si="0"/>
        <v>0</v>
      </c>
      <c r="G12" s="35"/>
      <c r="H12" s="35"/>
      <c r="I12" s="35"/>
    </row>
    <row r="13" spans="1:9" x14ac:dyDescent="0.3">
      <c r="A13" s="36"/>
      <c r="B13" s="37" t="s">
        <v>32</v>
      </c>
      <c r="C13" s="38" t="s">
        <v>26</v>
      </c>
      <c r="D13" s="39">
        <v>30</v>
      </c>
      <c r="E13" s="2"/>
      <c r="F13" s="40">
        <f t="shared" si="0"/>
        <v>0</v>
      </c>
      <c r="G13" s="35"/>
      <c r="H13" s="35"/>
      <c r="I13" s="35"/>
    </row>
    <row r="14" spans="1:9" x14ac:dyDescent="0.3">
      <c r="A14" s="36"/>
      <c r="B14" s="37" t="s">
        <v>33</v>
      </c>
      <c r="C14" s="38" t="s">
        <v>26</v>
      </c>
      <c r="D14" s="39">
        <v>42</v>
      </c>
      <c r="E14" s="2"/>
      <c r="F14" s="40">
        <f t="shared" si="0"/>
        <v>0</v>
      </c>
      <c r="G14" s="35"/>
      <c r="H14" s="35"/>
      <c r="I14" s="35"/>
    </row>
    <row r="15" spans="1:9" x14ac:dyDescent="0.3">
      <c r="A15" s="36"/>
      <c r="B15" s="37" t="s">
        <v>34</v>
      </c>
      <c r="C15" s="38" t="s">
        <v>26</v>
      </c>
      <c r="D15" s="39">
        <v>54</v>
      </c>
      <c r="E15" s="3"/>
      <c r="F15" s="40">
        <f>D15*E15</f>
        <v>0</v>
      </c>
      <c r="G15" s="35"/>
      <c r="H15" s="35"/>
      <c r="I15" s="35"/>
    </row>
    <row r="16" spans="1:9" ht="15" thickBot="1" x14ac:dyDescent="0.35">
      <c r="A16" s="36"/>
      <c r="B16" s="37" t="s">
        <v>35</v>
      </c>
      <c r="C16" s="38" t="s">
        <v>36</v>
      </c>
      <c r="D16" s="39">
        <v>1</v>
      </c>
      <c r="E16" s="4"/>
      <c r="F16" s="42">
        <f>D16*E16</f>
        <v>0</v>
      </c>
      <c r="G16" s="35"/>
      <c r="H16" s="35"/>
      <c r="I16" s="35"/>
    </row>
    <row r="17" spans="1:9" ht="15" thickBot="1" x14ac:dyDescent="0.35">
      <c r="A17" s="36"/>
      <c r="B17" s="43" t="s">
        <v>6</v>
      </c>
      <c r="C17" s="44"/>
      <c r="D17" s="45"/>
      <c r="E17" s="46"/>
      <c r="F17" s="47">
        <f>SUM(F8:F16)</f>
        <v>0</v>
      </c>
      <c r="G17" s="35"/>
      <c r="H17" s="35"/>
      <c r="I17" s="35"/>
    </row>
    <row r="18" spans="1:9" x14ac:dyDescent="0.3">
      <c r="A18" s="36"/>
      <c r="B18" s="112" t="s">
        <v>81</v>
      </c>
      <c r="C18" s="113"/>
      <c r="D18" s="113"/>
      <c r="E18" s="113"/>
      <c r="F18" s="114"/>
      <c r="G18" s="35"/>
      <c r="H18" s="35"/>
      <c r="I18" s="35"/>
    </row>
    <row r="19" spans="1:9" x14ac:dyDescent="0.3">
      <c r="A19" s="36"/>
      <c r="B19" s="37" t="s">
        <v>37</v>
      </c>
      <c r="C19" s="38" t="s">
        <v>26</v>
      </c>
      <c r="D19" s="39">
        <v>40</v>
      </c>
      <c r="E19" s="2"/>
      <c r="F19" s="40">
        <f>D19*E19</f>
        <v>0</v>
      </c>
      <c r="G19" s="48"/>
      <c r="H19" s="49"/>
    </row>
    <row r="20" spans="1:9" x14ac:dyDescent="0.3">
      <c r="A20" s="36"/>
      <c r="B20" s="37" t="s">
        <v>38</v>
      </c>
      <c r="C20" s="38" t="s">
        <v>26</v>
      </c>
      <c r="D20" s="39">
        <v>4</v>
      </c>
      <c r="E20" s="2"/>
      <c r="F20" s="40">
        <f>D20*E20</f>
        <v>0</v>
      </c>
    </row>
    <row r="21" spans="1:9" x14ac:dyDescent="0.3">
      <c r="A21" s="36"/>
      <c r="B21" s="37" t="s">
        <v>39</v>
      </c>
      <c r="C21" s="38" t="s">
        <v>26</v>
      </c>
      <c r="D21" s="39">
        <v>8</v>
      </c>
      <c r="E21" s="2"/>
      <c r="F21" s="40">
        <f>D21*E21</f>
        <v>0</v>
      </c>
    </row>
    <row r="22" spans="1:9" x14ac:dyDescent="0.3">
      <c r="A22" s="36"/>
      <c r="B22" s="37" t="s">
        <v>40</v>
      </c>
      <c r="C22" s="38" t="s">
        <v>26</v>
      </c>
      <c r="D22" s="39">
        <v>5</v>
      </c>
      <c r="E22" s="2"/>
      <c r="F22" s="40">
        <f>D22*E22</f>
        <v>0</v>
      </c>
    </row>
    <row r="23" spans="1:9" x14ac:dyDescent="0.3">
      <c r="A23" s="36"/>
      <c r="B23" s="50" t="s">
        <v>41</v>
      </c>
      <c r="C23" s="38" t="s">
        <v>26</v>
      </c>
      <c r="D23" s="39">
        <v>8</v>
      </c>
      <c r="E23" s="2"/>
      <c r="F23" s="40">
        <f>D23*E23</f>
        <v>0</v>
      </c>
    </row>
    <row r="24" spans="1:9" ht="15" thickBot="1" x14ac:dyDescent="0.35">
      <c r="A24" s="36"/>
      <c r="B24" s="51" t="s">
        <v>7</v>
      </c>
      <c r="C24" s="52"/>
      <c r="D24" s="52"/>
      <c r="E24" s="52"/>
      <c r="F24" s="47">
        <f>SUM(F19:F23)</f>
        <v>0</v>
      </c>
    </row>
    <row r="25" spans="1:9" ht="15" thickBot="1" x14ac:dyDescent="0.35">
      <c r="A25" s="36"/>
      <c r="B25" s="115" t="s">
        <v>42</v>
      </c>
      <c r="C25" s="116"/>
      <c r="D25" s="116"/>
      <c r="E25" s="116"/>
      <c r="F25" s="117"/>
    </row>
    <row r="26" spans="1:9" x14ac:dyDescent="0.3">
      <c r="A26" s="36"/>
      <c r="B26" s="53" t="s">
        <v>43</v>
      </c>
      <c r="C26" s="54" t="s">
        <v>26</v>
      </c>
      <c r="D26" s="54">
        <v>1</v>
      </c>
      <c r="E26" s="5"/>
      <c r="F26" s="55">
        <f>D26*E26</f>
        <v>0</v>
      </c>
    </row>
    <row r="27" spans="1:9" ht="29.4" thickBot="1" x14ac:dyDescent="0.35">
      <c r="A27" s="36"/>
      <c r="B27" s="56" t="s">
        <v>82</v>
      </c>
      <c r="C27" s="57" t="s">
        <v>4</v>
      </c>
      <c r="D27" s="58">
        <v>1</v>
      </c>
      <c r="E27" s="6"/>
      <c r="F27" s="42">
        <f>D27*E27</f>
        <v>0</v>
      </c>
    </row>
    <row r="28" spans="1:9" ht="15" thickBot="1" x14ac:dyDescent="0.35">
      <c r="A28" s="59"/>
      <c r="B28" s="60" t="s">
        <v>8</v>
      </c>
      <c r="C28" s="61"/>
      <c r="D28" s="61"/>
      <c r="E28" s="52"/>
      <c r="F28" s="62">
        <f>SUM(F26:F27)</f>
        <v>0</v>
      </c>
    </row>
    <row r="29" spans="1:9" x14ac:dyDescent="0.3">
      <c r="A29" s="24" t="s">
        <v>47</v>
      </c>
      <c r="B29" s="63" t="s">
        <v>9</v>
      </c>
      <c r="C29" s="20"/>
      <c r="D29" s="20"/>
      <c r="E29" s="22"/>
      <c r="F29" s="23">
        <f>F17+F24+F28</f>
        <v>0</v>
      </c>
    </row>
    <row r="30" spans="1:9" ht="100.8" x14ac:dyDescent="0.3">
      <c r="A30" s="24" t="s">
        <v>80</v>
      </c>
      <c r="B30" s="64" t="s">
        <v>66</v>
      </c>
      <c r="C30" s="26" t="s">
        <v>4</v>
      </c>
      <c r="D30" s="26">
        <v>1</v>
      </c>
      <c r="E30" s="1"/>
      <c r="F30" s="33">
        <f>D30*E30</f>
        <v>0</v>
      </c>
    </row>
    <row r="31" spans="1:9" x14ac:dyDescent="0.3">
      <c r="A31" s="24" t="s">
        <v>48</v>
      </c>
      <c r="B31" s="65" t="s">
        <v>10</v>
      </c>
      <c r="C31" s="26"/>
      <c r="D31" s="26"/>
      <c r="E31" s="66"/>
      <c r="F31" s="67">
        <f>F4+F5+F29+F30</f>
        <v>0</v>
      </c>
    </row>
    <row r="32" spans="1:9" ht="86.4" x14ac:dyDescent="0.3">
      <c r="A32" s="68" t="s">
        <v>49</v>
      </c>
      <c r="B32" s="69" t="s">
        <v>65</v>
      </c>
      <c r="C32" s="70"/>
      <c r="D32" s="70"/>
      <c r="E32" s="71"/>
      <c r="F32" s="72"/>
    </row>
    <row r="33" spans="1:8" ht="57.6" x14ac:dyDescent="0.3">
      <c r="A33" s="68" t="s">
        <v>57</v>
      </c>
      <c r="B33" s="73" t="s">
        <v>75</v>
      </c>
      <c r="C33" s="70"/>
      <c r="D33" s="70"/>
      <c r="E33" s="74"/>
      <c r="F33" s="75"/>
    </row>
    <row r="34" spans="1:8" x14ac:dyDescent="0.3">
      <c r="A34" s="76"/>
      <c r="B34" s="77" t="s">
        <v>11</v>
      </c>
      <c r="C34" s="38" t="s">
        <v>4</v>
      </c>
      <c r="D34" s="38">
        <v>1</v>
      </c>
      <c r="E34" s="2"/>
      <c r="F34" s="40">
        <f>D34*E34</f>
        <v>0</v>
      </c>
    </row>
    <row r="35" spans="1:8" x14ac:dyDescent="0.3">
      <c r="A35" s="76"/>
      <c r="B35" s="78" t="s">
        <v>78</v>
      </c>
      <c r="C35" s="38" t="s">
        <v>4</v>
      </c>
      <c r="D35" s="38">
        <v>3</v>
      </c>
      <c r="E35" s="2"/>
      <c r="F35" s="40">
        <f>D35*E35</f>
        <v>0</v>
      </c>
      <c r="G35" s="79"/>
      <c r="H35" s="80"/>
    </row>
    <row r="36" spans="1:8" x14ac:dyDescent="0.3">
      <c r="A36" s="76"/>
      <c r="B36" s="78" t="s">
        <v>79</v>
      </c>
      <c r="C36" s="38" t="s">
        <v>4</v>
      </c>
      <c r="D36" s="38">
        <v>7</v>
      </c>
      <c r="E36" s="2"/>
      <c r="F36" s="40">
        <f t="shared" ref="F36:F49" si="1">D36*E36</f>
        <v>0</v>
      </c>
      <c r="G36" s="79"/>
      <c r="H36" s="80"/>
    </row>
    <row r="37" spans="1:8" x14ac:dyDescent="0.3">
      <c r="A37" s="76"/>
      <c r="B37" s="78" t="s">
        <v>84</v>
      </c>
      <c r="C37" s="38" t="s">
        <v>4</v>
      </c>
      <c r="D37" s="38">
        <v>3</v>
      </c>
      <c r="E37" s="2"/>
      <c r="F37" s="40">
        <f t="shared" si="1"/>
        <v>0</v>
      </c>
      <c r="G37" s="79"/>
      <c r="H37" s="80"/>
    </row>
    <row r="38" spans="1:8" x14ac:dyDescent="0.3">
      <c r="A38" s="76"/>
      <c r="B38" s="78" t="s">
        <v>85</v>
      </c>
      <c r="C38" s="38" t="s">
        <v>4</v>
      </c>
      <c r="D38" s="38">
        <v>3</v>
      </c>
      <c r="E38" s="2"/>
      <c r="F38" s="40">
        <f t="shared" si="1"/>
        <v>0</v>
      </c>
      <c r="G38" s="79"/>
      <c r="H38" s="80"/>
    </row>
    <row r="39" spans="1:8" x14ac:dyDescent="0.3">
      <c r="A39" s="76"/>
      <c r="B39" s="78" t="s">
        <v>88</v>
      </c>
      <c r="C39" s="38" t="s">
        <v>4</v>
      </c>
      <c r="D39" s="38">
        <v>1</v>
      </c>
      <c r="E39" s="2"/>
      <c r="F39" s="40">
        <f t="shared" si="1"/>
        <v>0</v>
      </c>
      <c r="G39" s="79"/>
      <c r="H39" s="80"/>
    </row>
    <row r="40" spans="1:8" x14ac:dyDescent="0.3">
      <c r="A40" s="76"/>
      <c r="B40" s="78" t="s">
        <v>56</v>
      </c>
      <c r="C40" s="38" t="s">
        <v>4</v>
      </c>
      <c r="D40" s="38">
        <v>1</v>
      </c>
      <c r="E40" s="2"/>
      <c r="F40" s="40">
        <f t="shared" si="1"/>
        <v>0</v>
      </c>
      <c r="G40" s="79"/>
      <c r="H40" s="80"/>
    </row>
    <row r="41" spans="1:8" x14ac:dyDescent="0.3">
      <c r="A41" s="76"/>
      <c r="B41" s="77" t="s">
        <v>69</v>
      </c>
      <c r="C41" s="38" t="s">
        <v>4</v>
      </c>
      <c r="D41" s="39">
        <v>1</v>
      </c>
      <c r="E41" s="2"/>
      <c r="F41" s="40">
        <f t="shared" si="1"/>
        <v>0</v>
      </c>
      <c r="G41" s="79"/>
      <c r="H41" s="80"/>
    </row>
    <row r="42" spans="1:8" x14ac:dyDescent="0.3">
      <c r="A42" s="76"/>
      <c r="B42" s="77" t="s">
        <v>76</v>
      </c>
      <c r="C42" s="38" t="s">
        <v>4</v>
      </c>
      <c r="D42" s="39">
        <v>1</v>
      </c>
      <c r="E42" s="2"/>
      <c r="F42" s="40">
        <f t="shared" si="1"/>
        <v>0</v>
      </c>
      <c r="G42" s="79"/>
      <c r="H42" s="80"/>
    </row>
    <row r="43" spans="1:8" x14ac:dyDescent="0.3">
      <c r="A43" s="76"/>
      <c r="B43" s="77" t="s">
        <v>12</v>
      </c>
      <c r="C43" s="38" t="s">
        <v>4</v>
      </c>
      <c r="D43" s="39">
        <v>1</v>
      </c>
      <c r="E43" s="2"/>
      <c r="F43" s="40">
        <f t="shared" si="1"/>
        <v>0</v>
      </c>
      <c r="G43" s="79"/>
      <c r="H43" s="80"/>
    </row>
    <row r="44" spans="1:8" x14ac:dyDescent="0.3">
      <c r="A44" s="76"/>
      <c r="B44" s="77" t="s">
        <v>16</v>
      </c>
      <c r="C44" s="38" t="s">
        <v>4</v>
      </c>
      <c r="D44" s="39">
        <v>1</v>
      </c>
      <c r="E44" s="2"/>
      <c r="F44" s="40">
        <f t="shared" si="1"/>
        <v>0</v>
      </c>
      <c r="G44" s="79"/>
      <c r="H44" s="80"/>
    </row>
    <row r="45" spans="1:8" x14ac:dyDescent="0.3">
      <c r="A45" s="76"/>
      <c r="B45" s="77" t="s">
        <v>15</v>
      </c>
      <c r="C45" s="38" t="s">
        <v>4</v>
      </c>
      <c r="D45" s="39">
        <v>1</v>
      </c>
      <c r="E45" s="2"/>
      <c r="F45" s="40">
        <f t="shared" si="1"/>
        <v>0</v>
      </c>
      <c r="G45" s="79"/>
      <c r="H45" s="80"/>
    </row>
    <row r="46" spans="1:8" x14ac:dyDescent="0.3">
      <c r="A46" s="76"/>
      <c r="B46" s="77" t="s">
        <v>13</v>
      </c>
      <c r="C46" s="38" t="s">
        <v>4</v>
      </c>
      <c r="D46" s="39">
        <v>1</v>
      </c>
      <c r="E46" s="2"/>
      <c r="F46" s="40">
        <f t="shared" si="1"/>
        <v>0</v>
      </c>
      <c r="G46" s="79"/>
      <c r="H46" s="80"/>
    </row>
    <row r="47" spans="1:8" x14ac:dyDescent="0.3">
      <c r="A47" s="76"/>
      <c r="B47" s="77" t="s">
        <v>14</v>
      </c>
      <c r="C47" s="38" t="s">
        <v>4</v>
      </c>
      <c r="D47" s="39">
        <v>1</v>
      </c>
      <c r="E47" s="2"/>
      <c r="F47" s="40">
        <f t="shared" si="1"/>
        <v>0</v>
      </c>
      <c r="G47" s="79"/>
      <c r="H47" s="80"/>
    </row>
    <row r="48" spans="1:8" x14ac:dyDescent="0.3">
      <c r="A48" s="76"/>
      <c r="B48" s="77" t="s">
        <v>22</v>
      </c>
      <c r="C48" s="38" t="s">
        <v>4</v>
      </c>
      <c r="D48" s="39">
        <v>1</v>
      </c>
      <c r="E48" s="2"/>
      <c r="F48" s="40">
        <f t="shared" si="1"/>
        <v>0</v>
      </c>
      <c r="G48" s="79"/>
      <c r="H48" s="80"/>
    </row>
    <row r="49" spans="1:8" x14ac:dyDescent="0.3">
      <c r="A49" s="76"/>
      <c r="B49" s="81" t="s">
        <v>83</v>
      </c>
      <c r="C49" s="38" t="s">
        <v>4</v>
      </c>
      <c r="D49" s="39">
        <v>1</v>
      </c>
      <c r="E49" s="2"/>
      <c r="F49" s="40">
        <f t="shared" si="1"/>
        <v>0</v>
      </c>
      <c r="G49" s="79"/>
      <c r="H49" s="80"/>
    </row>
    <row r="50" spans="1:8" x14ac:dyDescent="0.3">
      <c r="A50" s="68" t="s">
        <v>57</v>
      </c>
      <c r="B50" s="82" t="s">
        <v>58</v>
      </c>
      <c r="C50" s="69"/>
      <c r="D50" s="70"/>
      <c r="E50" s="83"/>
      <c r="F50" s="84">
        <f>SUM(F34:F49)</f>
        <v>0</v>
      </c>
      <c r="G50" s="79"/>
      <c r="H50" s="80"/>
    </row>
    <row r="51" spans="1:8" ht="57.6" x14ac:dyDescent="0.3">
      <c r="A51" s="68" t="s">
        <v>59</v>
      </c>
      <c r="B51" s="69" t="s">
        <v>73</v>
      </c>
      <c r="C51" s="70"/>
      <c r="D51" s="70"/>
      <c r="E51" s="83"/>
      <c r="F51" s="85"/>
    </row>
    <row r="52" spans="1:8" x14ac:dyDescent="0.3">
      <c r="A52" s="76"/>
      <c r="B52" s="77" t="s">
        <v>11</v>
      </c>
      <c r="C52" s="38" t="s">
        <v>4</v>
      </c>
      <c r="D52" s="38">
        <v>1</v>
      </c>
      <c r="E52" s="2"/>
      <c r="F52" s="40">
        <f t="shared" ref="F52:F57" si="2">D52*E52</f>
        <v>0</v>
      </c>
    </row>
    <row r="53" spans="1:8" x14ac:dyDescent="0.3">
      <c r="A53" s="76"/>
      <c r="B53" s="78" t="s">
        <v>55</v>
      </c>
      <c r="C53" s="38" t="s">
        <v>4</v>
      </c>
      <c r="D53" s="38">
        <v>1</v>
      </c>
      <c r="E53" s="2"/>
      <c r="F53" s="40">
        <f t="shared" si="2"/>
        <v>0</v>
      </c>
    </row>
    <row r="54" spans="1:8" x14ac:dyDescent="0.3">
      <c r="A54" s="76"/>
      <c r="B54" s="78" t="s">
        <v>50</v>
      </c>
      <c r="C54" s="38" t="s">
        <v>4</v>
      </c>
      <c r="D54" s="38">
        <v>1</v>
      </c>
      <c r="E54" s="2"/>
      <c r="F54" s="40">
        <f t="shared" si="2"/>
        <v>0</v>
      </c>
    </row>
    <row r="55" spans="1:8" x14ac:dyDescent="0.3">
      <c r="A55" s="76"/>
      <c r="B55" s="78" t="s">
        <v>51</v>
      </c>
      <c r="C55" s="38" t="s">
        <v>4</v>
      </c>
      <c r="D55" s="38">
        <v>1</v>
      </c>
      <c r="E55" s="2"/>
      <c r="F55" s="40">
        <f t="shared" si="2"/>
        <v>0</v>
      </c>
    </row>
    <row r="56" spans="1:8" x14ac:dyDescent="0.3">
      <c r="A56" s="76"/>
      <c r="B56" s="78" t="s">
        <v>52</v>
      </c>
      <c r="C56" s="38" t="s">
        <v>4</v>
      </c>
      <c r="D56" s="38">
        <v>1</v>
      </c>
      <c r="E56" s="2"/>
      <c r="F56" s="40">
        <f t="shared" si="2"/>
        <v>0</v>
      </c>
    </row>
    <row r="57" spans="1:8" x14ac:dyDescent="0.3">
      <c r="A57" s="76"/>
      <c r="B57" s="78" t="s">
        <v>78</v>
      </c>
      <c r="C57" s="38" t="s">
        <v>4</v>
      </c>
      <c r="D57" s="38">
        <v>2</v>
      </c>
      <c r="E57" s="2"/>
      <c r="F57" s="40">
        <f t="shared" si="2"/>
        <v>0</v>
      </c>
    </row>
    <row r="58" spans="1:8" x14ac:dyDescent="0.3">
      <c r="A58" s="76"/>
      <c r="B58" s="78" t="s">
        <v>79</v>
      </c>
      <c r="C58" s="38" t="s">
        <v>4</v>
      </c>
      <c r="D58" s="38">
        <v>6</v>
      </c>
      <c r="E58" s="2"/>
      <c r="F58" s="40">
        <f t="shared" ref="F58:F73" si="3">D58*E58</f>
        <v>0</v>
      </c>
    </row>
    <row r="59" spans="1:8" x14ac:dyDescent="0.3">
      <c r="A59" s="76"/>
      <c r="B59" s="78" t="s">
        <v>84</v>
      </c>
      <c r="C59" s="38" t="s">
        <v>4</v>
      </c>
      <c r="D59" s="38">
        <v>4</v>
      </c>
      <c r="E59" s="2"/>
      <c r="F59" s="40">
        <f t="shared" si="3"/>
        <v>0</v>
      </c>
    </row>
    <row r="60" spans="1:8" x14ac:dyDescent="0.3">
      <c r="A60" s="76"/>
      <c r="B60" s="78" t="s">
        <v>85</v>
      </c>
      <c r="C60" s="38" t="s">
        <v>4</v>
      </c>
      <c r="D60" s="38">
        <v>4</v>
      </c>
      <c r="E60" s="2"/>
      <c r="F60" s="40">
        <f t="shared" si="3"/>
        <v>0</v>
      </c>
    </row>
    <row r="61" spans="1:8" x14ac:dyDescent="0.3">
      <c r="A61" s="76"/>
      <c r="B61" s="78" t="s">
        <v>87</v>
      </c>
      <c r="C61" s="38" t="s">
        <v>4</v>
      </c>
      <c r="D61" s="38">
        <v>2</v>
      </c>
      <c r="E61" s="2"/>
      <c r="F61" s="40">
        <f t="shared" si="3"/>
        <v>0</v>
      </c>
    </row>
    <row r="62" spans="1:8" x14ac:dyDescent="0.3">
      <c r="A62" s="76"/>
      <c r="B62" s="78" t="s">
        <v>88</v>
      </c>
      <c r="C62" s="38" t="s">
        <v>4</v>
      </c>
      <c r="D62" s="38">
        <v>4</v>
      </c>
      <c r="E62" s="2"/>
      <c r="F62" s="40">
        <f t="shared" si="3"/>
        <v>0</v>
      </c>
    </row>
    <row r="63" spans="1:8" x14ac:dyDescent="0.3">
      <c r="A63" s="76"/>
      <c r="B63" s="78" t="s">
        <v>89</v>
      </c>
      <c r="C63" s="38" t="s">
        <v>4</v>
      </c>
      <c r="D63" s="38">
        <v>2</v>
      </c>
      <c r="E63" s="2"/>
      <c r="F63" s="40">
        <f t="shared" si="3"/>
        <v>0</v>
      </c>
      <c r="G63" s="48"/>
    </row>
    <row r="64" spans="1:8" x14ac:dyDescent="0.3">
      <c r="A64" s="76"/>
      <c r="B64" s="78" t="s">
        <v>56</v>
      </c>
      <c r="C64" s="38" t="s">
        <v>4</v>
      </c>
      <c r="D64" s="38">
        <v>1</v>
      </c>
      <c r="E64" s="2"/>
      <c r="F64" s="40">
        <f t="shared" si="3"/>
        <v>0</v>
      </c>
    </row>
    <row r="65" spans="1:6" x14ac:dyDescent="0.3">
      <c r="A65" s="76"/>
      <c r="B65" s="77" t="s">
        <v>69</v>
      </c>
      <c r="C65" s="38" t="s">
        <v>4</v>
      </c>
      <c r="D65" s="39">
        <v>1</v>
      </c>
      <c r="E65" s="2"/>
      <c r="F65" s="40">
        <f t="shared" si="3"/>
        <v>0</v>
      </c>
    </row>
    <row r="66" spans="1:6" x14ac:dyDescent="0.3">
      <c r="A66" s="76"/>
      <c r="B66" s="77" t="s">
        <v>76</v>
      </c>
      <c r="C66" s="38" t="s">
        <v>4</v>
      </c>
      <c r="D66" s="39">
        <v>1</v>
      </c>
      <c r="E66" s="2"/>
      <c r="F66" s="40">
        <f t="shared" si="3"/>
        <v>0</v>
      </c>
    </row>
    <row r="67" spans="1:6" x14ac:dyDescent="0.3">
      <c r="A67" s="76"/>
      <c r="B67" s="77" t="s">
        <v>12</v>
      </c>
      <c r="C67" s="38" t="s">
        <v>4</v>
      </c>
      <c r="D67" s="39">
        <v>1</v>
      </c>
      <c r="E67" s="2"/>
      <c r="F67" s="40">
        <f t="shared" si="3"/>
        <v>0</v>
      </c>
    </row>
    <row r="68" spans="1:6" x14ac:dyDescent="0.3">
      <c r="A68" s="76"/>
      <c r="B68" s="77" t="s">
        <v>16</v>
      </c>
      <c r="C68" s="38" t="s">
        <v>4</v>
      </c>
      <c r="D68" s="39">
        <v>1</v>
      </c>
      <c r="E68" s="2"/>
      <c r="F68" s="40">
        <f t="shared" si="3"/>
        <v>0</v>
      </c>
    </row>
    <row r="69" spans="1:6" x14ac:dyDescent="0.3">
      <c r="A69" s="76"/>
      <c r="B69" s="77" t="s">
        <v>15</v>
      </c>
      <c r="C69" s="38" t="s">
        <v>4</v>
      </c>
      <c r="D69" s="39">
        <v>1</v>
      </c>
      <c r="E69" s="2"/>
      <c r="F69" s="40">
        <f t="shared" si="3"/>
        <v>0</v>
      </c>
    </row>
    <row r="70" spans="1:6" x14ac:dyDescent="0.3">
      <c r="A70" s="76"/>
      <c r="B70" s="77" t="s">
        <v>13</v>
      </c>
      <c r="C70" s="38" t="s">
        <v>4</v>
      </c>
      <c r="D70" s="39">
        <v>1</v>
      </c>
      <c r="E70" s="2"/>
      <c r="F70" s="40">
        <f t="shared" si="3"/>
        <v>0</v>
      </c>
    </row>
    <row r="71" spans="1:6" x14ac:dyDescent="0.3">
      <c r="A71" s="76"/>
      <c r="B71" s="77" t="s">
        <v>14</v>
      </c>
      <c r="C71" s="38" t="s">
        <v>4</v>
      </c>
      <c r="D71" s="39">
        <v>1</v>
      </c>
      <c r="E71" s="2"/>
      <c r="F71" s="40">
        <f t="shared" si="3"/>
        <v>0</v>
      </c>
    </row>
    <row r="72" spans="1:6" x14ac:dyDescent="0.3">
      <c r="A72" s="76"/>
      <c r="B72" s="77" t="s">
        <v>22</v>
      </c>
      <c r="C72" s="38" t="s">
        <v>4</v>
      </c>
      <c r="D72" s="39">
        <v>1</v>
      </c>
      <c r="E72" s="2"/>
      <c r="F72" s="40">
        <f t="shared" si="3"/>
        <v>0</v>
      </c>
    </row>
    <row r="73" spans="1:6" x14ac:dyDescent="0.3">
      <c r="A73" s="76"/>
      <c r="B73" s="81" t="s">
        <v>83</v>
      </c>
      <c r="C73" s="38" t="s">
        <v>4</v>
      </c>
      <c r="D73" s="39">
        <v>1</v>
      </c>
      <c r="E73" s="2"/>
      <c r="F73" s="40">
        <f t="shared" si="3"/>
        <v>0</v>
      </c>
    </row>
    <row r="74" spans="1:6" x14ac:dyDescent="0.3">
      <c r="A74" s="68" t="s">
        <v>59</v>
      </c>
      <c r="B74" s="82" t="s">
        <v>60</v>
      </c>
      <c r="C74" s="69"/>
      <c r="D74" s="70"/>
      <c r="E74" s="83"/>
      <c r="F74" s="84">
        <f>SUM(F52:F73)</f>
        <v>0</v>
      </c>
    </row>
    <row r="75" spans="1:6" ht="28.8" x14ac:dyDescent="0.3">
      <c r="A75" s="68" t="s">
        <v>61</v>
      </c>
      <c r="B75" s="69" t="s">
        <v>74</v>
      </c>
      <c r="C75" s="70"/>
      <c r="D75" s="70"/>
      <c r="E75" s="83"/>
      <c r="F75" s="85"/>
    </row>
    <row r="76" spans="1:6" x14ac:dyDescent="0.3">
      <c r="A76" s="34"/>
      <c r="B76" s="77" t="s">
        <v>11</v>
      </c>
      <c r="C76" s="38" t="s">
        <v>4</v>
      </c>
      <c r="D76" s="38">
        <v>1</v>
      </c>
      <c r="E76" s="2"/>
      <c r="F76" s="40">
        <f t="shared" ref="F76:F91" si="4">D76*E76</f>
        <v>0</v>
      </c>
    </row>
    <row r="77" spans="1:6" x14ac:dyDescent="0.3">
      <c r="A77" s="36"/>
      <c r="B77" s="78" t="s">
        <v>53</v>
      </c>
      <c r="C77" s="38" t="s">
        <v>4</v>
      </c>
      <c r="D77" s="38">
        <v>1</v>
      </c>
      <c r="E77" s="2"/>
      <c r="F77" s="40">
        <f t="shared" si="4"/>
        <v>0</v>
      </c>
    </row>
    <row r="78" spans="1:6" x14ac:dyDescent="0.3">
      <c r="A78" s="36"/>
      <c r="B78" s="78" t="s">
        <v>54</v>
      </c>
      <c r="C78" s="38" t="s">
        <v>4</v>
      </c>
      <c r="D78" s="38">
        <v>1</v>
      </c>
      <c r="E78" s="2"/>
      <c r="F78" s="40">
        <f t="shared" si="4"/>
        <v>0</v>
      </c>
    </row>
    <row r="79" spans="1:6" x14ac:dyDescent="0.3">
      <c r="A79" s="36"/>
      <c r="B79" s="78" t="s">
        <v>78</v>
      </c>
      <c r="C79" s="38" t="s">
        <v>4</v>
      </c>
      <c r="D79" s="38">
        <v>1</v>
      </c>
      <c r="E79" s="2"/>
      <c r="F79" s="40">
        <f t="shared" si="4"/>
        <v>0</v>
      </c>
    </row>
    <row r="80" spans="1:6" x14ac:dyDescent="0.3">
      <c r="A80" s="36"/>
      <c r="B80" s="78" t="s">
        <v>79</v>
      </c>
      <c r="C80" s="38" t="s">
        <v>4</v>
      </c>
      <c r="D80" s="38">
        <v>11</v>
      </c>
      <c r="E80" s="2"/>
      <c r="F80" s="40">
        <f t="shared" si="4"/>
        <v>0</v>
      </c>
    </row>
    <row r="81" spans="1:9" x14ac:dyDescent="0.3">
      <c r="A81" s="36"/>
      <c r="B81" s="78" t="s">
        <v>84</v>
      </c>
      <c r="C81" s="38" t="s">
        <v>4</v>
      </c>
      <c r="D81" s="38">
        <v>4</v>
      </c>
      <c r="E81" s="2"/>
      <c r="F81" s="40">
        <f t="shared" si="4"/>
        <v>0</v>
      </c>
    </row>
    <row r="82" spans="1:9" x14ac:dyDescent="0.3">
      <c r="A82" s="36"/>
      <c r="B82" s="78" t="s">
        <v>85</v>
      </c>
      <c r="C82" s="38" t="s">
        <v>4</v>
      </c>
      <c r="D82" s="38">
        <v>4</v>
      </c>
      <c r="E82" s="2"/>
      <c r="F82" s="40">
        <f t="shared" si="4"/>
        <v>0</v>
      </c>
    </row>
    <row r="83" spans="1:9" x14ac:dyDescent="0.3">
      <c r="A83" s="36"/>
      <c r="B83" s="78" t="s">
        <v>87</v>
      </c>
      <c r="C83" s="38" t="s">
        <v>4</v>
      </c>
      <c r="D83" s="38">
        <v>2</v>
      </c>
      <c r="E83" s="2"/>
      <c r="F83" s="40">
        <f t="shared" si="4"/>
        <v>0</v>
      </c>
    </row>
    <row r="84" spans="1:9" x14ac:dyDescent="0.3">
      <c r="A84" s="36"/>
      <c r="B84" s="78" t="s">
        <v>90</v>
      </c>
      <c r="C84" s="38" t="s">
        <v>4</v>
      </c>
      <c r="D84" s="38">
        <v>4</v>
      </c>
      <c r="E84" s="2"/>
      <c r="F84" s="40">
        <f t="shared" si="4"/>
        <v>0</v>
      </c>
    </row>
    <row r="85" spans="1:9" x14ac:dyDescent="0.3">
      <c r="A85" s="36"/>
      <c r="B85" s="78" t="s">
        <v>89</v>
      </c>
      <c r="C85" s="38" t="s">
        <v>4</v>
      </c>
      <c r="D85" s="38">
        <v>2</v>
      </c>
      <c r="E85" s="2"/>
      <c r="F85" s="40">
        <f t="shared" si="4"/>
        <v>0</v>
      </c>
      <c r="G85" s="48"/>
    </row>
    <row r="86" spans="1:9" x14ac:dyDescent="0.3">
      <c r="A86" s="36"/>
      <c r="B86" s="77" t="s">
        <v>69</v>
      </c>
      <c r="C86" s="38" t="s">
        <v>4</v>
      </c>
      <c r="D86" s="39">
        <v>1</v>
      </c>
      <c r="E86" s="2"/>
      <c r="F86" s="40">
        <f t="shared" si="4"/>
        <v>0</v>
      </c>
    </row>
    <row r="87" spans="1:9" x14ac:dyDescent="0.3">
      <c r="A87" s="36"/>
      <c r="B87" s="77" t="s">
        <v>12</v>
      </c>
      <c r="C87" s="38" t="s">
        <v>4</v>
      </c>
      <c r="D87" s="39">
        <v>1</v>
      </c>
      <c r="E87" s="2"/>
      <c r="F87" s="40">
        <f t="shared" si="4"/>
        <v>0</v>
      </c>
    </row>
    <row r="88" spans="1:9" x14ac:dyDescent="0.3">
      <c r="A88" s="36"/>
      <c r="B88" s="77" t="s">
        <v>16</v>
      </c>
      <c r="C88" s="38" t="s">
        <v>4</v>
      </c>
      <c r="D88" s="39">
        <v>1</v>
      </c>
      <c r="E88" s="2"/>
      <c r="F88" s="40">
        <f>D88*E88</f>
        <v>0</v>
      </c>
    </row>
    <row r="89" spans="1:9" x14ac:dyDescent="0.3">
      <c r="A89" s="36"/>
      <c r="B89" s="77" t="s">
        <v>15</v>
      </c>
      <c r="C89" s="38" t="s">
        <v>4</v>
      </c>
      <c r="D89" s="39">
        <v>1</v>
      </c>
      <c r="E89" s="2"/>
      <c r="F89" s="40">
        <f>D89*E89</f>
        <v>0</v>
      </c>
    </row>
    <row r="90" spans="1:9" x14ac:dyDescent="0.3">
      <c r="A90" s="36"/>
      <c r="B90" s="77" t="s">
        <v>13</v>
      </c>
      <c r="C90" s="38" t="s">
        <v>4</v>
      </c>
      <c r="D90" s="39">
        <v>1</v>
      </c>
      <c r="E90" s="2"/>
      <c r="F90" s="40">
        <f t="shared" si="4"/>
        <v>0</v>
      </c>
    </row>
    <row r="91" spans="1:9" x14ac:dyDescent="0.3">
      <c r="A91" s="36"/>
      <c r="B91" s="77" t="s">
        <v>14</v>
      </c>
      <c r="C91" s="38" t="s">
        <v>4</v>
      </c>
      <c r="D91" s="39">
        <v>1</v>
      </c>
      <c r="E91" s="2"/>
      <c r="F91" s="40">
        <f t="shared" si="4"/>
        <v>0</v>
      </c>
    </row>
    <row r="92" spans="1:9" x14ac:dyDescent="0.3">
      <c r="A92" s="36"/>
      <c r="B92" s="77" t="s">
        <v>22</v>
      </c>
      <c r="C92" s="38" t="s">
        <v>4</v>
      </c>
      <c r="D92" s="39">
        <v>1</v>
      </c>
      <c r="E92" s="2"/>
      <c r="F92" s="40">
        <f>D92*E92</f>
        <v>0</v>
      </c>
    </row>
    <row r="93" spans="1:9" x14ac:dyDescent="0.3">
      <c r="A93" s="68" t="s">
        <v>61</v>
      </c>
      <c r="B93" s="82" t="s">
        <v>62</v>
      </c>
      <c r="C93" s="69"/>
      <c r="D93" s="70"/>
      <c r="E93" s="83"/>
      <c r="F93" s="84">
        <f>SUM(F76:F92)</f>
        <v>0</v>
      </c>
      <c r="I93" s="35"/>
    </row>
    <row r="94" spans="1:9" ht="15" thickBot="1" x14ac:dyDescent="0.35">
      <c r="A94" s="68" t="s">
        <v>49</v>
      </c>
      <c r="B94" s="86" t="s">
        <v>63</v>
      </c>
      <c r="C94" s="87"/>
      <c r="D94" s="87"/>
      <c r="E94" s="88"/>
      <c r="F94" s="89">
        <f>F50+F74+F93</f>
        <v>0</v>
      </c>
      <c r="I94" s="48"/>
    </row>
    <row r="95" spans="1:9" ht="15" thickBot="1" x14ac:dyDescent="0.35">
      <c r="A95" s="90"/>
      <c r="B95" s="91" t="s">
        <v>17</v>
      </c>
      <c r="C95" s="92"/>
      <c r="D95" s="92"/>
      <c r="E95" s="92"/>
      <c r="F95" s="93">
        <f>F31+F94</f>
        <v>0</v>
      </c>
      <c r="G95" s="94"/>
      <c r="H95" s="94"/>
      <c r="I95" s="35"/>
    </row>
    <row r="96" spans="1:9" ht="15" thickBot="1" x14ac:dyDescent="0.35">
      <c r="A96" s="90"/>
      <c r="B96" s="95" t="s">
        <v>70</v>
      </c>
      <c r="C96" s="92"/>
      <c r="D96" s="92"/>
      <c r="E96" s="92"/>
      <c r="F96" s="93">
        <f>F95*0.1</f>
        <v>0</v>
      </c>
      <c r="I96" s="94"/>
    </row>
    <row r="97" spans="1:14" x14ac:dyDescent="0.3">
      <c r="A97" s="90"/>
      <c r="B97" s="91" t="s">
        <v>71</v>
      </c>
      <c r="C97" s="92"/>
      <c r="D97" s="92"/>
      <c r="E97" s="92"/>
      <c r="F97" s="93">
        <f>F95+F96</f>
        <v>0</v>
      </c>
      <c r="I97" s="35"/>
    </row>
    <row r="98" spans="1:14" x14ac:dyDescent="0.3">
      <c r="A98" s="90"/>
      <c r="B98" s="96" t="s">
        <v>18</v>
      </c>
      <c r="C98" s="97"/>
      <c r="D98" s="97"/>
      <c r="E98" s="97"/>
      <c r="F98" s="98">
        <f>F97*0.22</f>
        <v>0</v>
      </c>
    </row>
    <row r="99" spans="1:14" ht="15" thickBot="1" x14ac:dyDescent="0.35">
      <c r="A99" s="99"/>
      <c r="B99" s="100" t="s">
        <v>19</v>
      </c>
      <c r="C99" s="101"/>
      <c r="D99" s="102"/>
      <c r="E99" s="102"/>
      <c r="F99" s="103">
        <f>F97+F98</f>
        <v>0</v>
      </c>
    </row>
    <row r="100" spans="1:14" x14ac:dyDescent="0.3">
      <c r="B100" s="104"/>
      <c r="C100" s="104"/>
      <c r="D100" s="104"/>
      <c r="E100" s="104"/>
      <c r="F100" s="104"/>
    </row>
    <row r="101" spans="1:14" ht="31.5" customHeight="1" x14ac:dyDescent="0.3">
      <c r="B101" s="118" t="s">
        <v>20</v>
      </c>
      <c r="C101" s="118"/>
      <c r="D101" s="118"/>
      <c r="E101" s="118"/>
      <c r="F101" s="118"/>
    </row>
    <row r="102" spans="1:14" ht="12.75" customHeight="1" x14ac:dyDescent="0.3">
      <c r="B102" s="105"/>
      <c r="C102" s="105"/>
      <c r="D102" s="105"/>
      <c r="E102" s="105"/>
      <c r="F102" s="105"/>
    </row>
    <row r="103" spans="1:14" x14ac:dyDescent="0.3">
      <c r="B103" s="104" t="s">
        <v>86</v>
      </c>
      <c r="C103" s="104"/>
      <c r="D103" s="104"/>
      <c r="E103" s="104"/>
      <c r="F103" s="104"/>
    </row>
    <row r="104" spans="1:14" x14ac:dyDescent="0.3">
      <c r="B104" s="104"/>
      <c r="C104" s="104"/>
      <c r="D104" s="104"/>
      <c r="E104" s="104"/>
      <c r="F104" s="104"/>
    </row>
    <row r="105" spans="1:14" ht="46.5" customHeight="1" x14ac:dyDescent="0.3">
      <c r="B105" s="119" t="s">
        <v>21</v>
      </c>
      <c r="C105" s="119"/>
      <c r="D105" s="119"/>
      <c r="E105" s="119"/>
      <c r="F105" s="119"/>
    </row>
    <row r="106" spans="1:14" x14ac:dyDescent="0.3">
      <c r="B106" s="104"/>
      <c r="C106" s="104"/>
      <c r="D106" s="104"/>
      <c r="E106" s="104"/>
      <c r="F106" s="104"/>
    </row>
    <row r="107" spans="1:14" ht="105" customHeight="1" x14ac:dyDescent="0.3">
      <c r="B107" s="106" t="s">
        <v>77</v>
      </c>
      <c r="C107" s="106"/>
      <c r="D107" s="106"/>
      <c r="E107" s="106"/>
      <c r="F107" s="106"/>
    </row>
    <row r="108" spans="1:14" x14ac:dyDescent="0.3">
      <c r="B108" s="104"/>
      <c r="C108" s="104"/>
      <c r="D108" s="104"/>
      <c r="E108" s="104"/>
      <c r="F108" s="104"/>
    </row>
    <row r="109" spans="1:14" ht="42.75" customHeight="1" x14ac:dyDescent="0.3">
      <c r="B109" s="106" t="s">
        <v>72</v>
      </c>
      <c r="C109" s="107"/>
      <c r="D109" s="107"/>
      <c r="E109" s="107"/>
      <c r="F109" s="107"/>
      <c r="H109" s="108"/>
      <c r="I109" s="108"/>
      <c r="J109" s="108"/>
      <c r="K109" s="108"/>
      <c r="L109" s="108"/>
      <c r="M109" s="108"/>
      <c r="N109" s="108"/>
    </row>
  </sheetData>
  <sheetProtection algorithmName="SHA-512" hashValue="NZ3vCo9Bimsv21aV01jcIPRBkpk5QHpGY4NHQQlHQYNDwREkFr9/eniG6OYtohqmWGMXRmtM8TnvVD+nlZk3SQ==" saltValue="1BBahV5X5NwfY4yFQSasHQ==" spinCount="100000" sheet="1" objects="1" scenarios="1"/>
  <mergeCells count="8">
    <mergeCell ref="B109:F109"/>
    <mergeCell ref="H109:N109"/>
    <mergeCell ref="B7:F7"/>
    <mergeCell ref="B18:F18"/>
    <mergeCell ref="B25:F25"/>
    <mergeCell ref="B101:F101"/>
    <mergeCell ref="B105:F105"/>
    <mergeCell ref="B107:F107"/>
  </mergeCells>
  <pageMargins left="1.4960629921259843"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Ivančna-Trebnje V-Spec-3et-D2</vt:lpstr>
      <vt:lpstr>'Ivančna-Trebnje V-Spec-3et-D2'!Področje_tiskanja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Dusana Gradisnik</dc:creator>
  <cp:lastModifiedBy>Miha Bartok</cp:lastModifiedBy>
  <cp:lastPrinted>2019-07-11T09:40:32Z</cp:lastPrinted>
  <dcterms:created xsi:type="dcterms:W3CDTF">2019-04-04T13:54:56Z</dcterms:created>
  <dcterms:modified xsi:type="dcterms:W3CDTF">2020-03-13T10:29:25Z</dcterms:modified>
</cp:coreProperties>
</file>